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ll\Dropbox\Live Publications\2022       Tuned hypoxic response improved T cell function\Source data\"/>
    </mc:Choice>
  </mc:AlternateContent>
  <xr:revisionPtr revIDLastSave="0" documentId="13_ncr:1_{152D313B-A726-4ABA-BB8B-70F2A4CB21D6}" xr6:coauthVersionLast="47" xr6:coauthVersionMax="47" xr10:uidLastSave="{00000000-0000-0000-0000-000000000000}"/>
  <bookViews>
    <workbookView xWindow="-98" yWindow="-98" windowWidth="28996" windowHeight="17475" activeTab="5" xr2:uid="{79D470B5-1AE2-421E-A8FE-8BED78324434}"/>
  </bookViews>
  <sheets>
    <sheet name="Fig 1A" sheetId="1" r:id="rId1"/>
    <sheet name="Fig 1B" sheetId="2" r:id="rId2"/>
    <sheet name="Fig 1C" sheetId="4" r:id="rId3"/>
    <sheet name="Fig 1E" sheetId="5" r:id="rId4"/>
    <sheet name="Fig 1F" sheetId="6" r:id="rId5"/>
    <sheet name="Fig 1H " sheetId="7" r:id="rId6"/>
    <sheet name="Fig 1I" sheetId="8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7" i="5" l="1"/>
  <c r="W4" i="5"/>
  <c r="X4" i="5" s="1"/>
  <c r="W5" i="5"/>
  <c r="X5" i="5" s="1"/>
  <c r="W6" i="5"/>
  <c r="X6" i="5" s="1"/>
  <c r="W7" i="5"/>
  <c r="W17" i="5"/>
  <c r="W16" i="5"/>
  <c r="W15" i="5"/>
  <c r="W14" i="5"/>
  <c r="X14" i="5" s="1"/>
  <c r="H17" i="8"/>
  <c r="G3" i="8"/>
  <c r="I3" i="8"/>
  <c r="G4" i="8"/>
  <c r="I4" i="8"/>
  <c r="G5" i="8"/>
  <c r="H5" i="8"/>
  <c r="I5" i="8"/>
  <c r="G6" i="8"/>
  <c r="I6" i="8"/>
  <c r="G7" i="8"/>
  <c r="I7" i="8"/>
  <c r="G8" i="8"/>
  <c r="I8" i="8"/>
  <c r="G9" i="8"/>
  <c r="H9" i="8"/>
  <c r="I9" i="8"/>
  <c r="G10" i="8"/>
  <c r="H10" i="8"/>
  <c r="I10" i="8"/>
  <c r="G15" i="8"/>
  <c r="H15" i="8"/>
  <c r="I15" i="8"/>
  <c r="G17" i="8"/>
  <c r="I17" i="8"/>
  <c r="G18" i="8"/>
  <c r="H18" i="8"/>
  <c r="I18" i="8"/>
  <c r="G19" i="8"/>
  <c r="H19" i="8"/>
  <c r="I19" i="8"/>
  <c r="U68" i="7"/>
  <c r="U69" i="7" s="1"/>
  <c r="U70" i="7" s="1"/>
  <c r="U71" i="7" s="1"/>
  <c r="U72" i="7" s="1"/>
  <c r="U73" i="7" s="1"/>
  <c r="U74" i="7" s="1"/>
  <c r="U58" i="7"/>
  <c r="U59" i="7" s="1"/>
  <c r="U60" i="7" s="1"/>
  <c r="U61" i="7" s="1"/>
  <c r="U62" i="7" s="1"/>
  <c r="U63" i="7" s="1"/>
  <c r="U64" i="7" s="1"/>
  <c r="P67" i="7"/>
  <c r="P57" i="7"/>
  <c r="U48" i="7"/>
  <c r="U49" i="7" s="1"/>
  <c r="U50" i="7" s="1"/>
  <c r="U51" i="7" s="1"/>
  <c r="U52" i="7" s="1"/>
  <c r="U53" i="7" s="1"/>
  <c r="U54" i="7" s="1"/>
  <c r="P47" i="7"/>
  <c r="P44" i="7"/>
  <c r="O110" i="7"/>
  <c r="O103" i="7"/>
  <c r="O96" i="7"/>
  <c r="O89" i="7"/>
  <c r="O82" i="7"/>
  <c r="P111" i="7"/>
  <c r="O111" i="7"/>
  <c r="P110" i="7"/>
  <c r="R105" i="7"/>
  <c r="S105" i="7" s="1"/>
  <c r="T105" i="7" s="1"/>
  <c r="U105" i="7" s="1"/>
  <c r="V105" i="7" s="1"/>
  <c r="W105" i="7" s="1"/>
  <c r="X105" i="7" s="1"/>
  <c r="Y105" i="7" s="1"/>
  <c r="Z105" i="7" s="1"/>
  <c r="AA105" i="7" s="1"/>
  <c r="AB105" i="7" s="1"/>
  <c r="D105" i="7"/>
  <c r="E105" i="7" s="1"/>
  <c r="F105" i="7" s="1"/>
  <c r="G105" i="7" s="1"/>
  <c r="H105" i="7" s="1"/>
  <c r="I105" i="7" s="1"/>
  <c r="J105" i="7" s="1"/>
  <c r="K105" i="7" s="1"/>
  <c r="L105" i="7" s="1"/>
  <c r="M105" i="7" s="1"/>
  <c r="N105" i="7" s="1"/>
  <c r="P104" i="7"/>
  <c r="O104" i="7"/>
  <c r="P103" i="7"/>
  <c r="R98" i="7"/>
  <c r="S98" i="7" s="1"/>
  <c r="T98" i="7" s="1"/>
  <c r="U98" i="7" s="1"/>
  <c r="V98" i="7" s="1"/>
  <c r="W98" i="7" s="1"/>
  <c r="X98" i="7" s="1"/>
  <c r="Y98" i="7" s="1"/>
  <c r="Z98" i="7" s="1"/>
  <c r="AA98" i="7" s="1"/>
  <c r="AB98" i="7" s="1"/>
  <c r="D98" i="7"/>
  <c r="E98" i="7" s="1"/>
  <c r="F98" i="7" s="1"/>
  <c r="G98" i="7" s="1"/>
  <c r="H98" i="7" s="1"/>
  <c r="I98" i="7" s="1"/>
  <c r="J98" i="7" s="1"/>
  <c r="K98" i="7" s="1"/>
  <c r="L98" i="7" s="1"/>
  <c r="M98" i="7" s="1"/>
  <c r="N98" i="7" s="1"/>
  <c r="P97" i="7"/>
  <c r="O97" i="7"/>
  <c r="P96" i="7"/>
  <c r="R91" i="7"/>
  <c r="S91" i="7" s="1"/>
  <c r="T91" i="7" s="1"/>
  <c r="U91" i="7" s="1"/>
  <c r="V91" i="7" s="1"/>
  <c r="W91" i="7" s="1"/>
  <c r="X91" i="7" s="1"/>
  <c r="Y91" i="7" s="1"/>
  <c r="Z91" i="7" s="1"/>
  <c r="AA91" i="7" s="1"/>
  <c r="AB91" i="7" s="1"/>
  <c r="D91" i="7"/>
  <c r="E91" i="7" s="1"/>
  <c r="F91" i="7" s="1"/>
  <c r="G91" i="7" s="1"/>
  <c r="H91" i="7" s="1"/>
  <c r="I91" i="7" s="1"/>
  <c r="J91" i="7" s="1"/>
  <c r="K91" i="7" s="1"/>
  <c r="L91" i="7" s="1"/>
  <c r="M91" i="7" s="1"/>
  <c r="N91" i="7" s="1"/>
  <c r="P90" i="7"/>
  <c r="O90" i="7"/>
  <c r="P89" i="7"/>
  <c r="R84" i="7"/>
  <c r="S84" i="7" s="1"/>
  <c r="T84" i="7" s="1"/>
  <c r="U84" i="7" s="1"/>
  <c r="V84" i="7" s="1"/>
  <c r="W84" i="7" s="1"/>
  <c r="X84" i="7" s="1"/>
  <c r="Y84" i="7" s="1"/>
  <c r="Z84" i="7" s="1"/>
  <c r="AA84" i="7" s="1"/>
  <c r="AB84" i="7" s="1"/>
  <c r="D84" i="7"/>
  <c r="E84" i="7" s="1"/>
  <c r="F84" i="7" s="1"/>
  <c r="G84" i="7" s="1"/>
  <c r="H84" i="7" s="1"/>
  <c r="I84" i="7" s="1"/>
  <c r="J84" i="7" s="1"/>
  <c r="K84" i="7" s="1"/>
  <c r="L84" i="7" s="1"/>
  <c r="M84" i="7" s="1"/>
  <c r="N84" i="7" s="1"/>
  <c r="P83" i="7"/>
  <c r="O83" i="7"/>
  <c r="P82" i="7"/>
  <c r="R77" i="7"/>
  <c r="S77" i="7" s="1"/>
  <c r="T77" i="7" s="1"/>
  <c r="U77" i="7" s="1"/>
  <c r="V77" i="7" s="1"/>
  <c r="W77" i="7" s="1"/>
  <c r="X77" i="7" s="1"/>
  <c r="Y77" i="7" s="1"/>
  <c r="Z77" i="7" s="1"/>
  <c r="AA77" i="7" s="1"/>
  <c r="AB77" i="7" s="1"/>
  <c r="D77" i="7"/>
  <c r="E77" i="7" s="1"/>
  <c r="F77" i="7" s="1"/>
  <c r="G77" i="7" s="1"/>
  <c r="H77" i="7" s="1"/>
  <c r="I77" i="7" s="1"/>
  <c r="J77" i="7" s="1"/>
  <c r="K77" i="7" s="1"/>
  <c r="L77" i="7" s="1"/>
  <c r="M77" i="7" s="1"/>
  <c r="N77" i="7" s="1"/>
  <c r="P154" i="7"/>
  <c r="O154" i="7"/>
  <c r="P153" i="7"/>
  <c r="O153" i="7"/>
  <c r="R148" i="7"/>
  <c r="S148" i="7" s="1"/>
  <c r="T148" i="7" s="1"/>
  <c r="U148" i="7" s="1"/>
  <c r="V148" i="7" s="1"/>
  <c r="W148" i="7" s="1"/>
  <c r="X148" i="7" s="1"/>
  <c r="Y148" i="7" s="1"/>
  <c r="Z148" i="7" s="1"/>
  <c r="AA148" i="7" s="1"/>
  <c r="AB148" i="7" s="1"/>
  <c r="P147" i="7"/>
  <c r="O147" i="7"/>
  <c r="P146" i="7"/>
  <c r="O146" i="7"/>
  <c r="R141" i="7"/>
  <c r="S141" i="7" s="1"/>
  <c r="T141" i="7" s="1"/>
  <c r="U141" i="7" s="1"/>
  <c r="V141" i="7" s="1"/>
  <c r="W141" i="7" s="1"/>
  <c r="X141" i="7" s="1"/>
  <c r="Y141" i="7" s="1"/>
  <c r="Z141" i="7" s="1"/>
  <c r="AA141" i="7" s="1"/>
  <c r="AB141" i="7" s="1"/>
  <c r="P140" i="7"/>
  <c r="O140" i="7"/>
  <c r="P139" i="7"/>
  <c r="O139" i="7"/>
  <c r="R134" i="7"/>
  <c r="S134" i="7" s="1"/>
  <c r="T134" i="7" s="1"/>
  <c r="U134" i="7" s="1"/>
  <c r="V134" i="7" s="1"/>
  <c r="W134" i="7" s="1"/>
  <c r="X134" i="7" s="1"/>
  <c r="Y134" i="7" s="1"/>
  <c r="Z134" i="7" s="1"/>
  <c r="AA134" i="7" s="1"/>
  <c r="AB134" i="7" s="1"/>
  <c r="P133" i="7"/>
  <c r="O133" i="7"/>
  <c r="P132" i="7"/>
  <c r="O132" i="7"/>
  <c r="R127" i="7"/>
  <c r="S127" i="7" s="1"/>
  <c r="T127" i="7" s="1"/>
  <c r="U127" i="7" s="1"/>
  <c r="V127" i="7" s="1"/>
  <c r="W127" i="7" s="1"/>
  <c r="X127" i="7" s="1"/>
  <c r="Y127" i="7" s="1"/>
  <c r="Z127" i="7" s="1"/>
  <c r="AA127" i="7" s="1"/>
  <c r="AB127" i="7" s="1"/>
  <c r="P126" i="7"/>
  <c r="O126" i="7"/>
  <c r="P125" i="7"/>
  <c r="O125" i="7"/>
  <c r="R120" i="7"/>
  <c r="S120" i="7" s="1"/>
  <c r="T120" i="7" s="1"/>
  <c r="U120" i="7" s="1"/>
  <c r="V120" i="7" s="1"/>
  <c r="W120" i="7" s="1"/>
  <c r="X120" i="7" s="1"/>
  <c r="Y120" i="7" s="1"/>
  <c r="Z120" i="7" s="1"/>
  <c r="AA120" i="7" s="1"/>
  <c r="AB120" i="7" s="1"/>
  <c r="P119" i="7"/>
  <c r="O119" i="7"/>
  <c r="P118" i="7"/>
  <c r="O118" i="7"/>
  <c r="R113" i="7"/>
  <c r="S113" i="7" s="1"/>
  <c r="T113" i="7" s="1"/>
  <c r="U113" i="7" s="1"/>
  <c r="V113" i="7" s="1"/>
  <c r="W113" i="7" s="1"/>
  <c r="X113" i="7" s="1"/>
  <c r="Y113" i="7" s="1"/>
  <c r="Z113" i="7" s="1"/>
  <c r="AA113" i="7" s="1"/>
  <c r="AB113" i="7" s="1"/>
  <c r="E113" i="7"/>
  <c r="F113" i="7" s="1"/>
  <c r="G113" i="7" s="1"/>
  <c r="H113" i="7" s="1"/>
  <c r="I113" i="7" s="1"/>
  <c r="J113" i="7" s="1"/>
  <c r="K113" i="7" s="1"/>
  <c r="L113" i="7" s="1"/>
  <c r="M113" i="7" s="1"/>
  <c r="N113" i="7" s="1"/>
  <c r="X15" i="5" l="1"/>
  <c r="X17" i="5"/>
  <c r="X16" i="5"/>
  <c r="S73" i="7"/>
  <c r="S49" i="7"/>
  <c r="S67" i="7"/>
  <c r="R72" i="7"/>
  <c r="S59" i="7"/>
  <c r="R64" i="7"/>
  <c r="S52" i="7"/>
  <c r="Q48" i="7"/>
  <c r="R49" i="7"/>
  <c r="T50" i="7"/>
  <c r="R59" i="7"/>
  <c r="Q64" i="7"/>
  <c r="R67" i="7"/>
  <c r="Q72" i="7"/>
  <c r="T73" i="7"/>
  <c r="Q58" i="7"/>
  <c r="T59" i="7"/>
  <c r="S64" i="7"/>
  <c r="T67" i="7"/>
  <c r="S72" i="7"/>
  <c r="T49" i="7"/>
  <c r="S48" i="7"/>
  <c r="R58" i="7"/>
  <c r="Q63" i="7"/>
  <c r="T64" i="7"/>
  <c r="Q71" i="7"/>
  <c r="T72" i="7"/>
  <c r="Q47" i="7"/>
  <c r="T48" i="7"/>
  <c r="S58" i="7"/>
  <c r="R63" i="7"/>
  <c r="R71" i="7"/>
  <c r="R48" i="7"/>
  <c r="R47" i="7"/>
  <c r="Q54" i="7"/>
  <c r="Q57" i="7"/>
  <c r="T58" i="7"/>
  <c r="S63" i="7"/>
  <c r="S71" i="7"/>
  <c r="S47" i="7"/>
  <c r="R54" i="7"/>
  <c r="R57" i="7"/>
  <c r="Q62" i="7"/>
  <c r="T63" i="7"/>
  <c r="Q70" i="7"/>
  <c r="T71" i="7"/>
  <c r="T47" i="7"/>
  <c r="Q53" i="7"/>
  <c r="S54" i="7"/>
  <c r="S57" i="7"/>
  <c r="R62" i="7"/>
  <c r="R70" i="7"/>
  <c r="R53" i="7"/>
  <c r="T54" i="7"/>
  <c r="T57" i="7"/>
  <c r="S62" i="7"/>
  <c r="S70" i="7"/>
  <c r="Q52" i="7"/>
  <c r="S53" i="7"/>
  <c r="Q61" i="7"/>
  <c r="T62" i="7"/>
  <c r="Q69" i="7"/>
  <c r="T70" i="7"/>
  <c r="R52" i="7"/>
  <c r="T53" i="7"/>
  <c r="R61" i="7"/>
  <c r="R69" i="7"/>
  <c r="Q74" i="7"/>
  <c r="S61" i="7"/>
  <c r="S69" i="7"/>
  <c r="R74" i="7"/>
  <c r="Q51" i="7"/>
  <c r="R51" i="7"/>
  <c r="T52" i="7"/>
  <c r="Q60" i="7"/>
  <c r="T61" i="7"/>
  <c r="Q68" i="7"/>
  <c r="T69" i="7"/>
  <c r="S74" i="7"/>
  <c r="Q50" i="7"/>
  <c r="S51" i="7"/>
  <c r="R60" i="7"/>
  <c r="R68" i="7"/>
  <c r="Q73" i="7"/>
  <c r="T74" i="7"/>
  <c r="R50" i="7"/>
  <c r="T51" i="7"/>
  <c r="S60" i="7"/>
  <c r="S68" i="7"/>
  <c r="R73" i="7"/>
  <c r="Q49" i="7"/>
  <c r="S50" i="7"/>
  <c r="Q59" i="7"/>
  <c r="T60" i="7"/>
  <c r="Q67" i="7"/>
  <c r="T68" i="7"/>
  <c r="Z94" i="7"/>
  <c r="Q92" i="7"/>
  <c r="Y124" i="7"/>
  <c r="X122" i="7"/>
  <c r="Z122" i="7"/>
  <c r="AA124" i="7"/>
  <c r="Q96" i="7"/>
  <c r="V143" i="7"/>
  <c r="AB92" i="7"/>
  <c r="V93" i="7"/>
  <c r="Z88" i="7"/>
  <c r="U115" i="7"/>
  <c r="U114" i="7"/>
  <c r="U93" i="7"/>
  <c r="U94" i="7"/>
  <c r="AA94" i="7"/>
  <c r="AB94" i="7"/>
  <c r="U96" i="7"/>
  <c r="V96" i="7"/>
  <c r="T99" i="7"/>
  <c r="V106" i="7"/>
  <c r="Y108" i="7"/>
  <c r="Z101" i="7"/>
  <c r="Z102" i="7"/>
  <c r="Z103" i="7"/>
  <c r="S87" i="7"/>
  <c r="T86" i="7"/>
  <c r="T87" i="7"/>
  <c r="X87" i="7"/>
  <c r="U87" i="7"/>
  <c r="X88" i="7"/>
  <c r="AB89" i="7"/>
  <c r="W99" i="7"/>
  <c r="S92" i="7"/>
  <c r="X93" i="7"/>
  <c r="R95" i="7"/>
  <c r="X96" i="7"/>
  <c r="U100" i="7"/>
  <c r="Y103" i="7"/>
  <c r="V87" i="7"/>
  <c r="T92" i="7"/>
  <c r="Y93" i="7"/>
  <c r="S95" i="7"/>
  <c r="Y96" i="7"/>
  <c r="Q101" i="7"/>
  <c r="X103" i="7"/>
  <c r="R101" i="7"/>
  <c r="V92" i="7"/>
  <c r="AA93" i="7"/>
  <c r="U95" i="7"/>
  <c r="AA96" i="7"/>
  <c r="S101" i="7"/>
  <c r="AB103" i="7"/>
  <c r="R100" i="7"/>
  <c r="Z93" i="7"/>
  <c r="AA103" i="7"/>
  <c r="Y116" i="7"/>
  <c r="Y88" i="7"/>
  <c r="W92" i="7"/>
  <c r="AB93" i="7"/>
  <c r="V95" i="7"/>
  <c r="AB96" i="7"/>
  <c r="T101" i="7"/>
  <c r="R92" i="7"/>
  <c r="U101" i="7"/>
  <c r="Q95" i="7"/>
  <c r="U92" i="7"/>
  <c r="W95" i="7"/>
  <c r="AA88" i="7"/>
  <c r="Y92" i="7"/>
  <c r="R94" i="7"/>
  <c r="X95" i="7"/>
  <c r="V101" i="7"/>
  <c r="W93" i="7"/>
  <c r="T95" i="7"/>
  <c r="Q94" i="7"/>
  <c r="X86" i="7"/>
  <c r="Z92" i="7"/>
  <c r="S94" i="7"/>
  <c r="Y95" i="7"/>
  <c r="Y101" i="7"/>
  <c r="W96" i="7"/>
  <c r="Z96" i="7"/>
  <c r="X92" i="7"/>
  <c r="AA92" i="7"/>
  <c r="T94" i="7"/>
  <c r="Z95" i="7"/>
  <c r="U102" i="7"/>
  <c r="U107" i="7"/>
  <c r="V102" i="7"/>
  <c r="R93" i="7"/>
  <c r="AA85" i="7"/>
  <c r="S93" i="7"/>
  <c r="W94" i="7"/>
  <c r="R99" i="7"/>
  <c r="X102" i="7"/>
  <c r="AA109" i="7"/>
  <c r="V94" i="7"/>
  <c r="AB95" i="7"/>
  <c r="Q99" i="7"/>
  <c r="W102" i="7"/>
  <c r="AB85" i="7"/>
  <c r="T93" i="7"/>
  <c r="Y94" i="7"/>
  <c r="T96" i="7"/>
  <c r="S99" i="7"/>
  <c r="Y102" i="7"/>
  <c r="T79" i="7"/>
  <c r="V79" i="7"/>
  <c r="X80" i="7"/>
  <c r="Z80" i="7"/>
  <c r="AB81" i="7"/>
  <c r="AA81" i="7"/>
  <c r="S78" i="7"/>
  <c r="R78" i="7"/>
  <c r="U79" i="7"/>
  <c r="Y80" i="7"/>
  <c r="U106" i="7"/>
  <c r="T107" i="7"/>
  <c r="X108" i="7"/>
  <c r="AB109" i="7"/>
  <c r="Q82" i="7"/>
  <c r="W106" i="7"/>
  <c r="V107" i="7"/>
  <c r="Z108" i="7"/>
  <c r="U78" i="7"/>
  <c r="X79" i="7"/>
  <c r="AB80" i="7"/>
  <c r="R82" i="7"/>
  <c r="S86" i="7"/>
  <c r="W87" i="7"/>
  <c r="AB88" i="7"/>
  <c r="X106" i="7"/>
  <c r="W107" i="7"/>
  <c r="AA108" i="7"/>
  <c r="Q110" i="7"/>
  <c r="Y106" i="7"/>
  <c r="X107" i="7"/>
  <c r="AB108" i="7"/>
  <c r="R110" i="7"/>
  <c r="W78" i="7"/>
  <c r="Z79" i="7"/>
  <c r="R81" i="7"/>
  <c r="T82" i="7"/>
  <c r="U86" i="7"/>
  <c r="Y87" i="7"/>
  <c r="Z106" i="7"/>
  <c r="Y107" i="7"/>
  <c r="Q109" i="7"/>
  <c r="S110" i="7"/>
  <c r="AA80" i="7"/>
  <c r="X78" i="7"/>
  <c r="AA79" i="7"/>
  <c r="S81" i="7"/>
  <c r="U82" i="7"/>
  <c r="R85" i="7"/>
  <c r="V86" i="7"/>
  <c r="Z87" i="7"/>
  <c r="Q89" i="7"/>
  <c r="U99" i="7"/>
  <c r="S100" i="7"/>
  <c r="W101" i="7"/>
  <c r="AA102" i="7"/>
  <c r="AA106" i="7"/>
  <c r="Z107" i="7"/>
  <c r="R109" i="7"/>
  <c r="T110" i="7"/>
  <c r="S82" i="7"/>
  <c r="Y78" i="7"/>
  <c r="AB79" i="7"/>
  <c r="T81" i="7"/>
  <c r="V82" i="7"/>
  <c r="S85" i="7"/>
  <c r="W86" i="7"/>
  <c r="AA87" i="7"/>
  <c r="T89" i="7"/>
  <c r="V99" i="7"/>
  <c r="T100" i="7"/>
  <c r="X101" i="7"/>
  <c r="AB102" i="7"/>
  <c r="AB106" i="7"/>
  <c r="AA107" i="7"/>
  <c r="S109" i="7"/>
  <c r="V110" i="7"/>
  <c r="Q81" i="7"/>
  <c r="Z78" i="7"/>
  <c r="Q80" i="7"/>
  <c r="U81" i="7"/>
  <c r="W82" i="7"/>
  <c r="T85" i="7"/>
  <c r="AB87" i="7"/>
  <c r="U89" i="7"/>
  <c r="AB107" i="7"/>
  <c r="T109" i="7"/>
  <c r="W110" i="7"/>
  <c r="T78" i="7"/>
  <c r="AA78" i="7"/>
  <c r="R80" i="7"/>
  <c r="V81" i="7"/>
  <c r="X82" i="7"/>
  <c r="U85" i="7"/>
  <c r="Y86" i="7"/>
  <c r="R88" i="7"/>
  <c r="V89" i="7"/>
  <c r="X99" i="7"/>
  <c r="V100" i="7"/>
  <c r="Q108" i="7"/>
  <c r="U109" i="7"/>
  <c r="X110" i="7"/>
  <c r="W79" i="7"/>
  <c r="V78" i="7"/>
  <c r="AB78" i="7"/>
  <c r="S80" i="7"/>
  <c r="W81" i="7"/>
  <c r="Y82" i="7"/>
  <c r="V85" i="7"/>
  <c r="Z86" i="7"/>
  <c r="S88" i="7"/>
  <c r="W89" i="7"/>
  <c r="Y99" i="7"/>
  <c r="W100" i="7"/>
  <c r="AA101" i="7"/>
  <c r="Q103" i="7"/>
  <c r="R108" i="7"/>
  <c r="V109" i="7"/>
  <c r="Y110" i="7"/>
  <c r="Y79" i="7"/>
  <c r="T80" i="7"/>
  <c r="X81" i="7"/>
  <c r="Z82" i="7"/>
  <c r="W85" i="7"/>
  <c r="AA86" i="7"/>
  <c r="T88" i="7"/>
  <c r="X89" i="7"/>
  <c r="Z99" i="7"/>
  <c r="X100" i="7"/>
  <c r="AB101" i="7"/>
  <c r="T103" i="7"/>
  <c r="S108" i="7"/>
  <c r="W109" i="7"/>
  <c r="Z110" i="7"/>
  <c r="U80" i="7"/>
  <c r="Y81" i="7"/>
  <c r="AA82" i="7"/>
  <c r="X85" i="7"/>
  <c r="AB86" i="7"/>
  <c r="U88" i="7"/>
  <c r="Y89" i="7"/>
  <c r="AA95" i="7"/>
  <c r="AA99" i="7"/>
  <c r="Y100" i="7"/>
  <c r="Q102" i="7"/>
  <c r="U103" i="7"/>
  <c r="Q106" i="7"/>
  <c r="T108" i="7"/>
  <c r="X109" i="7"/>
  <c r="AA110" i="7"/>
  <c r="R79" i="7"/>
  <c r="V80" i="7"/>
  <c r="Z81" i="7"/>
  <c r="AB82" i="7"/>
  <c r="Y85" i="7"/>
  <c r="Q87" i="7"/>
  <c r="V88" i="7"/>
  <c r="Z89" i="7"/>
  <c r="X94" i="7"/>
  <c r="AB99" i="7"/>
  <c r="Z100" i="7"/>
  <c r="R102" i="7"/>
  <c r="V103" i="7"/>
  <c r="R106" i="7"/>
  <c r="U108" i="7"/>
  <c r="Y109" i="7"/>
  <c r="AB110" i="7"/>
  <c r="S79" i="7"/>
  <c r="W80" i="7"/>
  <c r="Z85" i="7"/>
  <c r="R87" i="7"/>
  <c r="W88" i="7"/>
  <c r="AA89" i="7"/>
  <c r="AA100" i="7"/>
  <c r="S102" i="7"/>
  <c r="W103" i="7"/>
  <c r="S106" i="7"/>
  <c r="R107" i="7"/>
  <c r="V108" i="7"/>
  <c r="Z109" i="7"/>
  <c r="AB100" i="7"/>
  <c r="T102" i="7"/>
  <c r="T106" i="7"/>
  <c r="S107" i="7"/>
  <c r="W108" i="7"/>
  <c r="W128" i="7"/>
  <c r="W122" i="7"/>
  <c r="U149" i="7"/>
  <c r="AB125" i="7"/>
  <c r="AB139" i="7"/>
  <c r="U121" i="7"/>
  <c r="T142" i="7"/>
  <c r="T143" i="7"/>
  <c r="W121" i="7"/>
  <c r="X121" i="7"/>
  <c r="Z121" i="7"/>
  <c r="U122" i="7"/>
  <c r="V122" i="7"/>
  <c r="AA132" i="7"/>
  <c r="S128" i="7"/>
  <c r="U128" i="7"/>
  <c r="S129" i="7"/>
  <c r="S135" i="7"/>
  <c r="X144" i="7"/>
  <c r="AB117" i="7"/>
  <c r="Z124" i="7"/>
  <c r="T129" i="7"/>
  <c r="T135" i="7"/>
  <c r="AB145" i="7"/>
  <c r="U129" i="7"/>
  <c r="U135" i="7"/>
  <c r="AB124" i="7"/>
  <c r="V130" i="7"/>
  <c r="S136" i="7"/>
  <c r="AB152" i="7"/>
  <c r="R128" i="7"/>
  <c r="AB132" i="7"/>
  <c r="R129" i="7"/>
  <c r="T136" i="7"/>
  <c r="Z125" i="7"/>
  <c r="X130" i="7"/>
  <c r="W137" i="7"/>
  <c r="W130" i="7"/>
  <c r="V121" i="7"/>
  <c r="AA125" i="7"/>
  <c r="Y130" i="7"/>
  <c r="X137" i="7"/>
  <c r="Z131" i="7"/>
  <c r="AA138" i="7"/>
  <c r="AA131" i="7"/>
  <c r="AB138" i="7"/>
  <c r="U150" i="7"/>
  <c r="Y121" i="7"/>
  <c r="AB131" i="7"/>
  <c r="Y151" i="7"/>
  <c r="T128" i="7"/>
  <c r="U136" i="7"/>
  <c r="Z144" i="7"/>
  <c r="W149" i="7"/>
  <c r="W150" i="7"/>
  <c r="AA151" i="7"/>
  <c r="Q153" i="7"/>
  <c r="Z151" i="7"/>
  <c r="Y137" i="7"/>
  <c r="X115" i="7"/>
  <c r="V135" i="7"/>
  <c r="V136" i="7"/>
  <c r="Z137" i="7"/>
  <c r="W142" i="7"/>
  <c r="W143" i="7"/>
  <c r="AA144" i="7"/>
  <c r="Q146" i="7"/>
  <c r="X149" i="7"/>
  <c r="X150" i="7"/>
  <c r="AB151" i="7"/>
  <c r="R153" i="7"/>
  <c r="X114" i="7"/>
  <c r="R118" i="7"/>
  <c r="Y114" i="7"/>
  <c r="Y115" i="7"/>
  <c r="Q117" i="7"/>
  <c r="S118" i="7"/>
  <c r="Y122" i="7"/>
  <c r="V128" i="7"/>
  <c r="V129" i="7"/>
  <c r="Z130" i="7"/>
  <c r="W135" i="7"/>
  <c r="W136" i="7"/>
  <c r="AA137" i="7"/>
  <c r="Q139" i="7"/>
  <c r="X142" i="7"/>
  <c r="X143" i="7"/>
  <c r="AB144" i="7"/>
  <c r="R146" i="7"/>
  <c r="Y149" i="7"/>
  <c r="Y150" i="7"/>
  <c r="Q152" i="7"/>
  <c r="S153" i="7"/>
  <c r="Z114" i="7"/>
  <c r="Z115" i="7"/>
  <c r="R117" i="7"/>
  <c r="T118" i="7"/>
  <c r="W129" i="7"/>
  <c r="AA130" i="7"/>
  <c r="Q132" i="7"/>
  <c r="X135" i="7"/>
  <c r="X136" i="7"/>
  <c r="AB137" i="7"/>
  <c r="R139" i="7"/>
  <c r="Y142" i="7"/>
  <c r="Y143" i="7"/>
  <c r="Q145" i="7"/>
  <c r="S146" i="7"/>
  <c r="Z149" i="7"/>
  <c r="Z150" i="7"/>
  <c r="R152" i="7"/>
  <c r="T153" i="7"/>
  <c r="Y144" i="7"/>
  <c r="V142" i="7"/>
  <c r="AA114" i="7"/>
  <c r="AA115" i="7"/>
  <c r="S117" i="7"/>
  <c r="U118" i="7"/>
  <c r="AA121" i="7"/>
  <c r="AA122" i="7"/>
  <c r="Q125" i="7"/>
  <c r="X128" i="7"/>
  <c r="X129" i="7"/>
  <c r="AB130" i="7"/>
  <c r="R132" i="7"/>
  <c r="Y135" i="7"/>
  <c r="Y136" i="7"/>
  <c r="Q138" i="7"/>
  <c r="S139" i="7"/>
  <c r="Z142" i="7"/>
  <c r="Z143" i="7"/>
  <c r="R145" i="7"/>
  <c r="T146" i="7"/>
  <c r="AA149" i="7"/>
  <c r="AA150" i="7"/>
  <c r="S152" i="7"/>
  <c r="U153" i="7"/>
  <c r="V114" i="7"/>
  <c r="AB114" i="7"/>
  <c r="AB115" i="7"/>
  <c r="T117" i="7"/>
  <c r="V118" i="7"/>
  <c r="AB121" i="7"/>
  <c r="AB122" i="7"/>
  <c r="R125" i="7"/>
  <c r="Y128" i="7"/>
  <c r="Y129" i="7"/>
  <c r="Q131" i="7"/>
  <c r="S132" i="7"/>
  <c r="Z135" i="7"/>
  <c r="Z136" i="7"/>
  <c r="R138" i="7"/>
  <c r="T139" i="7"/>
  <c r="AA142" i="7"/>
  <c r="AA143" i="7"/>
  <c r="S145" i="7"/>
  <c r="U146" i="7"/>
  <c r="AB149" i="7"/>
  <c r="AB150" i="7"/>
  <c r="T152" i="7"/>
  <c r="V153" i="7"/>
  <c r="U142" i="7"/>
  <c r="AA116" i="7"/>
  <c r="Q116" i="7"/>
  <c r="U117" i="7"/>
  <c r="W118" i="7"/>
  <c r="Q124" i="7"/>
  <c r="S125" i="7"/>
  <c r="Z128" i="7"/>
  <c r="Z129" i="7"/>
  <c r="R131" i="7"/>
  <c r="T132" i="7"/>
  <c r="AA135" i="7"/>
  <c r="AA136" i="7"/>
  <c r="S138" i="7"/>
  <c r="U139" i="7"/>
  <c r="AB142" i="7"/>
  <c r="AB143" i="7"/>
  <c r="T145" i="7"/>
  <c r="V146" i="7"/>
  <c r="Q151" i="7"/>
  <c r="U152" i="7"/>
  <c r="W153" i="7"/>
  <c r="Z116" i="7"/>
  <c r="W115" i="7"/>
  <c r="R116" i="7"/>
  <c r="V117" i="7"/>
  <c r="X118" i="7"/>
  <c r="R124" i="7"/>
  <c r="T125" i="7"/>
  <c r="AA128" i="7"/>
  <c r="AA129" i="7"/>
  <c r="S131" i="7"/>
  <c r="U132" i="7"/>
  <c r="AB135" i="7"/>
  <c r="AB136" i="7"/>
  <c r="T138" i="7"/>
  <c r="V139" i="7"/>
  <c r="Q144" i="7"/>
  <c r="U145" i="7"/>
  <c r="W146" i="7"/>
  <c r="R151" i="7"/>
  <c r="V152" i="7"/>
  <c r="X153" i="7"/>
  <c r="W114" i="7"/>
  <c r="S116" i="7"/>
  <c r="W117" i="7"/>
  <c r="Y118" i="7"/>
  <c r="S124" i="7"/>
  <c r="U125" i="7"/>
  <c r="AB128" i="7"/>
  <c r="AB129" i="7"/>
  <c r="T131" i="7"/>
  <c r="V132" i="7"/>
  <c r="Q137" i="7"/>
  <c r="U138" i="7"/>
  <c r="W139" i="7"/>
  <c r="R144" i="7"/>
  <c r="V145" i="7"/>
  <c r="X146" i="7"/>
  <c r="S151" i="7"/>
  <c r="W152" i="7"/>
  <c r="Y153" i="7"/>
  <c r="V150" i="7"/>
  <c r="Q118" i="7"/>
  <c r="T116" i="7"/>
  <c r="X117" i="7"/>
  <c r="Z118" i="7"/>
  <c r="T124" i="7"/>
  <c r="V125" i="7"/>
  <c r="Q130" i="7"/>
  <c r="U131" i="7"/>
  <c r="W132" i="7"/>
  <c r="R137" i="7"/>
  <c r="V138" i="7"/>
  <c r="X139" i="7"/>
  <c r="S144" i="7"/>
  <c r="W145" i="7"/>
  <c r="Y146" i="7"/>
  <c r="T151" i="7"/>
  <c r="X152" i="7"/>
  <c r="Z153" i="7"/>
  <c r="U143" i="7"/>
  <c r="Q114" i="7"/>
  <c r="Q115" i="7"/>
  <c r="U116" i="7"/>
  <c r="Y117" i="7"/>
  <c r="AA118" i="7"/>
  <c r="Q121" i="7"/>
  <c r="Q122" i="7"/>
  <c r="U124" i="7"/>
  <c r="W125" i="7"/>
  <c r="R130" i="7"/>
  <c r="V131" i="7"/>
  <c r="X132" i="7"/>
  <c r="S137" i="7"/>
  <c r="W138" i="7"/>
  <c r="Y139" i="7"/>
  <c r="T144" i="7"/>
  <c r="X145" i="7"/>
  <c r="Z146" i="7"/>
  <c r="Q149" i="7"/>
  <c r="Q150" i="7"/>
  <c r="U151" i="7"/>
  <c r="Y152" i="7"/>
  <c r="AA153" i="7"/>
  <c r="V115" i="7"/>
  <c r="V149" i="7"/>
  <c r="R114" i="7"/>
  <c r="R115" i="7"/>
  <c r="V116" i="7"/>
  <c r="Z117" i="7"/>
  <c r="AB118" i="7"/>
  <c r="R121" i="7"/>
  <c r="R122" i="7"/>
  <c r="V124" i="7"/>
  <c r="X125" i="7"/>
  <c r="S130" i="7"/>
  <c r="W131" i="7"/>
  <c r="Y132" i="7"/>
  <c r="T137" i="7"/>
  <c r="X138" i="7"/>
  <c r="Z139" i="7"/>
  <c r="Q142" i="7"/>
  <c r="Q143" i="7"/>
  <c r="U144" i="7"/>
  <c r="Y145" i="7"/>
  <c r="AA146" i="7"/>
  <c r="R149" i="7"/>
  <c r="R150" i="7"/>
  <c r="V151" i="7"/>
  <c r="Z152" i="7"/>
  <c r="AB153" i="7"/>
  <c r="AB116" i="7"/>
  <c r="S114" i="7"/>
  <c r="S115" i="7"/>
  <c r="W116" i="7"/>
  <c r="AA117" i="7"/>
  <c r="S121" i="7"/>
  <c r="S122" i="7"/>
  <c r="W124" i="7"/>
  <c r="Y125" i="7"/>
  <c r="T130" i="7"/>
  <c r="X131" i="7"/>
  <c r="Z132" i="7"/>
  <c r="Q135" i="7"/>
  <c r="Q136" i="7"/>
  <c r="U137" i="7"/>
  <c r="Y138" i="7"/>
  <c r="AA139" i="7"/>
  <c r="R142" i="7"/>
  <c r="R143" i="7"/>
  <c r="V144" i="7"/>
  <c r="Z145" i="7"/>
  <c r="AB146" i="7"/>
  <c r="S149" i="7"/>
  <c r="S150" i="7"/>
  <c r="W151" i="7"/>
  <c r="AA152" i="7"/>
  <c r="T114" i="7"/>
  <c r="T115" i="7"/>
  <c r="X116" i="7"/>
  <c r="T121" i="7"/>
  <c r="T122" i="7"/>
  <c r="X124" i="7"/>
  <c r="Q128" i="7"/>
  <c r="Q129" i="7"/>
  <c r="U130" i="7"/>
  <c r="Y131" i="7"/>
  <c r="R135" i="7"/>
  <c r="R136" i="7"/>
  <c r="V137" i="7"/>
  <c r="Z138" i="7"/>
  <c r="S142" i="7"/>
  <c r="S143" i="7"/>
  <c r="W144" i="7"/>
  <c r="AA145" i="7"/>
  <c r="T149" i="7"/>
  <c r="T150" i="7"/>
  <c r="X151" i="7"/>
  <c r="W12" i="5" l="1"/>
  <c r="W11" i="5"/>
  <c r="W10" i="5"/>
  <c r="W9" i="5"/>
  <c r="X9" i="5" s="1"/>
  <c r="AA24" i="4"/>
  <c r="AA23" i="4"/>
  <c r="AA22" i="4"/>
  <c r="AA21" i="4"/>
  <c r="AA20" i="4"/>
  <c r="AA19" i="4"/>
  <c r="AA18" i="4"/>
  <c r="AA17" i="4"/>
  <c r="AA16" i="4"/>
  <c r="AA15" i="4"/>
  <c r="AA14" i="4"/>
  <c r="AA13" i="4"/>
  <c r="AA12" i="4"/>
  <c r="AA11" i="4"/>
  <c r="AA10" i="4"/>
  <c r="AA9" i="4"/>
  <c r="AA8" i="4"/>
  <c r="AA7" i="4"/>
  <c r="AA6" i="4"/>
  <c r="AA5" i="4"/>
  <c r="AA4" i="4"/>
  <c r="X10" i="5" l="1"/>
  <c r="X11" i="5"/>
  <c r="X12" i="5"/>
  <c r="AI29" i="1"/>
  <c r="AR29" i="1"/>
  <c r="AS29" i="1"/>
  <c r="AT29" i="1"/>
  <c r="AU29" i="1"/>
  <c r="AV29" i="1"/>
  <c r="AW29" i="1"/>
  <c r="AX29" i="1"/>
  <c r="AY29" i="1"/>
  <c r="AZ29" i="1"/>
  <c r="BA29" i="1"/>
  <c r="BB29" i="1"/>
  <c r="BC29" i="1"/>
  <c r="BD29" i="1"/>
  <c r="BE29" i="1"/>
  <c r="BF29" i="1"/>
  <c r="BG29" i="1"/>
  <c r="BH29" i="1"/>
  <c r="BI29" i="1"/>
  <c r="BJ29" i="1"/>
  <c r="BK29" i="1"/>
  <c r="BL29" i="1"/>
  <c r="BU29" i="1"/>
  <c r="BV29" i="1"/>
  <c r="BW29" i="1"/>
  <c r="BX29" i="1"/>
  <c r="BY29" i="1"/>
  <c r="BZ29" i="1"/>
  <c r="CA29" i="1"/>
  <c r="CB29" i="1"/>
  <c r="CC29" i="1"/>
  <c r="CD29" i="1"/>
  <c r="CE29" i="1"/>
  <c r="CF29" i="1"/>
  <c r="CG29" i="1"/>
  <c r="CH29" i="1"/>
  <c r="CI29" i="1"/>
  <c r="CJ29" i="1"/>
  <c r="CK29" i="1"/>
  <c r="CL29" i="1"/>
  <c r="CM29" i="1"/>
  <c r="CN29" i="1"/>
  <c r="CO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AI30" i="1"/>
  <c r="AJ30" i="1"/>
  <c r="AK30" i="1"/>
  <c r="AL30" i="1"/>
  <c r="AM30" i="1"/>
  <c r="AN30" i="1"/>
  <c r="AO30" i="1"/>
  <c r="AP30" i="1"/>
  <c r="AQ30" i="1"/>
  <c r="AR30" i="1"/>
  <c r="AS30" i="1"/>
  <c r="AT30" i="1"/>
  <c r="AU30" i="1"/>
  <c r="AV30" i="1"/>
  <c r="AW30" i="1"/>
  <c r="AX30" i="1"/>
  <c r="AY30" i="1"/>
  <c r="AZ30" i="1"/>
  <c r="BA30" i="1"/>
  <c r="BB30" i="1"/>
  <c r="BC30" i="1"/>
  <c r="BD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BX30" i="1"/>
  <c r="BY30" i="1"/>
  <c r="BZ30" i="1"/>
  <c r="CA30" i="1"/>
  <c r="CB30" i="1"/>
  <c r="CC30" i="1"/>
  <c r="CD30" i="1"/>
  <c r="CE30" i="1"/>
  <c r="CF30" i="1"/>
  <c r="CG30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AI31" i="1"/>
  <c r="AJ31" i="1"/>
  <c r="AK31" i="1"/>
  <c r="AL31" i="1"/>
  <c r="AM31" i="1"/>
  <c r="AN31" i="1"/>
  <c r="AO31" i="1"/>
  <c r="AP31" i="1"/>
  <c r="AQ31" i="1"/>
  <c r="AR31" i="1"/>
  <c r="AS31" i="1"/>
  <c r="AT31" i="1"/>
  <c r="AU31" i="1"/>
  <c r="AV31" i="1"/>
  <c r="AW31" i="1"/>
  <c r="AX31" i="1"/>
  <c r="AY31" i="1"/>
  <c r="AZ31" i="1"/>
  <c r="BA31" i="1"/>
  <c r="BB31" i="1"/>
  <c r="BC31" i="1"/>
  <c r="BD31" i="1"/>
  <c r="BE31" i="1"/>
  <c r="BF31" i="1"/>
  <c r="BG31" i="1"/>
  <c r="BH31" i="1"/>
  <c r="BI31" i="1"/>
  <c r="BJ31" i="1"/>
  <c r="BK31" i="1"/>
  <c r="BL31" i="1"/>
  <c r="BM31" i="1"/>
  <c r="BN31" i="1"/>
  <c r="BO31" i="1"/>
  <c r="BP31" i="1"/>
  <c r="BQ31" i="1"/>
  <c r="BR31" i="1"/>
  <c r="BS31" i="1"/>
  <c r="BT31" i="1"/>
  <c r="BU31" i="1"/>
  <c r="BV31" i="1"/>
  <c r="BW31" i="1"/>
  <c r="BX31" i="1"/>
  <c r="BY31" i="1"/>
  <c r="BZ31" i="1"/>
  <c r="CA31" i="1"/>
  <c r="CB31" i="1"/>
  <c r="CC31" i="1"/>
  <c r="CD31" i="1"/>
  <c r="CE31" i="1"/>
  <c r="CF31" i="1"/>
  <c r="CG31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AI32" i="1"/>
  <c r="AN32" i="1"/>
  <c r="AO32" i="1"/>
  <c r="AP32" i="1"/>
  <c r="AQ32" i="1"/>
  <c r="AR32" i="1"/>
  <c r="AS32" i="1"/>
  <c r="AT32" i="1"/>
  <c r="AU32" i="1"/>
  <c r="AV32" i="1"/>
  <c r="AW32" i="1"/>
  <c r="AX32" i="1"/>
  <c r="AY32" i="1"/>
  <c r="AZ32" i="1"/>
  <c r="BA32" i="1"/>
  <c r="BB32" i="1"/>
  <c r="BC32" i="1"/>
  <c r="BD32" i="1"/>
  <c r="BE32" i="1"/>
  <c r="BF32" i="1"/>
  <c r="BG32" i="1"/>
  <c r="BH32" i="1"/>
  <c r="BI32" i="1"/>
  <c r="BQ32" i="1"/>
  <c r="BR32" i="1"/>
  <c r="BS32" i="1"/>
  <c r="BT32" i="1"/>
  <c r="BU32" i="1"/>
  <c r="BV32" i="1"/>
  <c r="BW32" i="1"/>
  <c r="BX32" i="1"/>
  <c r="BY32" i="1"/>
  <c r="BZ32" i="1"/>
  <c r="CA32" i="1"/>
  <c r="CB32" i="1"/>
  <c r="CC32" i="1"/>
  <c r="CD32" i="1"/>
  <c r="CE32" i="1"/>
  <c r="CF32" i="1"/>
  <c r="CG32" i="1"/>
  <c r="CH32" i="1"/>
  <c r="CI32" i="1"/>
  <c r="CJ32" i="1"/>
  <c r="CK32" i="1"/>
  <c r="CL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AI33" i="1"/>
  <c r="AN33" i="1"/>
  <c r="AO33" i="1"/>
  <c r="AP33" i="1"/>
  <c r="AQ33" i="1"/>
  <c r="AV33" i="1"/>
  <c r="AW33" i="1"/>
  <c r="AX33" i="1"/>
  <c r="AY33" i="1"/>
  <c r="AZ33" i="1"/>
  <c r="BA33" i="1"/>
  <c r="BB33" i="1"/>
  <c r="BC33" i="1"/>
  <c r="BD33" i="1"/>
  <c r="BE33" i="1"/>
  <c r="BF33" i="1"/>
  <c r="BG33" i="1"/>
  <c r="BH33" i="1"/>
  <c r="BI33" i="1"/>
  <c r="BJ33" i="1"/>
  <c r="BK33" i="1"/>
  <c r="BL33" i="1"/>
  <c r="BQ33" i="1"/>
  <c r="BR33" i="1"/>
  <c r="BS33" i="1"/>
  <c r="BT33" i="1"/>
  <c r="BY33" i="1"/>
  <c r="BZ33" i="1"/>
  <c r="CA33" i="1"/>
  <c r="CB33" i="1"/>
  <c r="CC33" i="1"/>
  <c r="CD33" i="1"/>
  <c r="CE33" i="1"/>
  <c r="CF33" i="1"/>
  <c r="CG33" i="1"/>
  <c r="CH33" i="1"/>
  <c r="CI33" i="1"/>
  <c r="CJ33" i="1"/>
  <c r="CK33" i="1"/>
  <c r="CL33" i="1"/>
  <c r="CM33" i="1"/>
  <c r="CN33" i="1"/>
  <c r="CO33" i="1"/>
  <c r="CT33" i="1"/>
  <c r="CU33" i="1"/>
  <c r="CV33" i="1"/>
  <c r="CW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AI34" i="1"/>
  <c r="AR34" i="1"/>
  <c r="AS34" i="1"/>
  <c r="AT34" i="1"/>
  <c r="AU34" i="1"/>
  <c r="AZ34" i="1"/>
  <c r="BA34" i="1"/>
  <c r="BB34" i="1"/>
  <c r="BC34" i="1"/>
  <c r="BD34" i="1"/>
  <c r="BE34" i="1"/>
  <c r="BF34" i="1"/>
  <c r="BG34" i="1"/>
  <c r="BH34" i="1"/>
  <c r="BI34" i="1"/>
  <c r="BU34" i="1"/>
  <c r="BV34" i="1"/>
  <c r="BW34" i="1"/>
  <c r="BX34" i="1"/>
  <c r="CC34" i="1"/>
  <c r="CD34" i="1"/>
  <c r="CE34" i="1"/>
  <c r="CF34" i="1"/>
  <c r="CG34" i="1"/>
  <c r="CH34" i="1"/>
  <c r="CI34" i="1"/>
  <c r="CJ34" i="1"/>
  <c r="CK34" i="1"/>
  <c r="CL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AI35" i="1"/>
  <c r="AR35" i="1"/>
  <c r="AS35" i="1"/>
  <c r="AT35" i="1"/>
  <c r="AU35" i="1"/>
  <c r="BU35" i="1"/>
  <c r="BV35" i="1"/>
  <c r="BW35" i="1"/>
  <c r="BX35" i="1"/>
  <c r="CX35" i="1"/>
  <c r="CY35" i="1"/>
  <c r="CZ35" i="1"/>
  <c r="DA35" i="1"/>
  <c r="AI36" i="1"/>
  <c r="AV36" i="1"/>
  <c r="AW36" i="1"/>
  <c r="AX36" i="1"/>
  <c r="AY36" i="1"/>
  <c r="BY36" i="1"/>
  <c r="BZ36" i="1"/>
  <c r="CA36" i="1"/>
  <c r="CB36" i="1"/>
  <c r="DB36" i="1"/>
  <c r="DC36" i="1"/>
  <c r="DD36" i="1"/>
  <c r="DE36" i="1"/>
  <c r="AI37" i="1"/>
  <c r="AV37" i="1"/>
  <c r="AW37" i="1"/>
  <c r="AX37" i="1"/>
  <c r="AY37" i="1"/>
  <c r="BY37" i="1"/>
  <c r="BZ37" i="1"/>
  <c r="CA37" i="1"/>
  <c r="CB37" i="1"/>
  <c r="DB37" i="1"/>
  <c r="DC37" i="1"/>
  <c r="DD37" i="1"/>
  <c r="DE37" i="1"/>
  <c r="AI38" i="1"/>
  <c r="AV38" i="1"/>
  <c r="AW38" i="1"/>
  <c r="AX38" i="1"/>
  <c r="AY38" i="1"/>
  <c r="BY38" i="1"/>
  <c r="BZ38" i="1"/>
  <c r="CA38" i="1"/>
  <c r="CB38" i="1"/>
  <c r="DB38" i="1"/>
  <c r="DC38" i="1"/>
  <c r="DD38" i="1"/>
  <c r="DE38" i="1"/>
  <c r="AI39" i="1"/>
  <c r="AN39" i="1"/>
  <c r="AO39" i="1"/>
  <c r="AP39" i="1"/>
  <c r="AQ39" i="1"/>
  <c r="AV39" i="1"/>
  <c r="AW39" i="1"/>
  <c r="AX39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BK39" i="1"/>
  <c r="BL39" i="1"/>
  <c r="BQ39" i="1"/>
  <c r="BR39" i="1"/>
  <c r="BS39" i="1"/>
  <c r="BT39" i="1"/>
  <c r="BY39" i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CO39" i="1"/>
  <c r="CT39" i="1"/>
  <c r="CU39" i="1"/>
  <c r="CV39" i="1"/>
  <c r="CW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AI40" i="1"/>
  <c r="AZ40" i="1"/>
  <c r="BA40" i="1"/>
  <c r="BB40" i="1"/>
  <c r="CC40" i="1"/>
  <c r="CD40" i="1"/>
  <c r="CE40" i="1"/>
  <c r="DF40" i="1"/>
  <c r="DG40" i="1"/>
  <c r="DH40" i="1"/>
  <c r="AI41" i="1"/>
  <c r="AN41" i="1"/>
  <c r="AO41" i="1"/>
  <c r="AP41" i="1"/>
  <c r="AQ41" i="1"/>
  <c r="AV41" i="1"/>
  <c r="AW41" i="1"/>
  <c r="AX41" i="1"/>
  <c r="AY41" i="1"/>
  <c r="AZ41" i="1"/>
  <c r="BA41" i="1"/>
  <c r="BB41" i="1"/>
  <c r="BD41" i="1"/>
  <c r="BE41" i="1"/>
  <c r="BF41" i="1"/>
  <c r="BG41" i="1"/>
  <c r="BH41" i="1"/>
  <c r="BI41" i="1"/>
  <c r="BY41" i="1"/>
  <c r="BZ41" i="1"/>
  <c r="CA41" i="1"/>
  <c r="CB41" i="1"/>
  <c r="CC41" i="1"/>
  <c r="CD41" i="1"/>
  <c r="CE41" i="1"/>
  <c r="CT41" i="1"/>
  <c r="CU41" i="1"/>
  <c r="CV41" i="1"/>
  <c r="CW41" i="1"/>
  <c r="DB41" i="1"/>
  <c r="DC41" i="1"/>
  <c r="DD41" i="1"/>
  <c r="DE41" i="1"/>
  <c r="DI41" i="1"/>
  <c r="DJ41" i="1"/>
  <c r="DK41" i="1"/>
  <c r="DL41" i="1"/>
  <c r="DM41" i="1"/>
  <c r="DN41" i="1"/>
  <c r="DO41" i="1"/>
  <c r="AI42" i="1"/>
  <c r="AJ42" i="1"/>
  <c r="AK42" i="1"/>
  <c r="AL42" i="1"/>
  <c r="AM42" i="1"/>
  <c r="AN42" i="1"/>
  <c r="AO42" i="1"/>
  <c r="AP42" i="1"/>
  <c r="AQ42" i="1"/>
  <c r="AV42" i="1"/>
  <c r="AW42" i="1"/>
  <c r="AX42" i="1"/>
  <c r="AY42" i="1"/>
  <c r="AZ42" i="1"/>
  <c r="BA42" i="1"/>
  <c r="BB42" i="1"/>
  <c r="BD42" i="1"/>
  <c r="BE42" i="1"/>
  <c r="BF42" i="1"/>
  <c r="BM42" i="1"/>
  <c r="BN42" i="1"/>
  <c r="BO42" i="1"/>
  <c r="BP42" i="1"/>
  <c r="BQ42" i="1"/>
  <c r="BR42" i="1"/>
  <c r="BS42" i="1"/>
  <c r="BT42" i="1"/>
  <c r="BY42" i="1"/>
  <c r="BZ42" i="1"/>
  <c r="CA42" i="1"/>
  <c r="CB42" i="1"/>
  <c r="CC42" i="1"/>
  <c r="CD42" i="1"/>
  <c r="CE42" i="1"/>
  <c r="CF42" i="1"/>
  <c r="CG42" i="1"/>
  <c r="CH42" i="1"/>
  <c r="CI42" i="1"/>
  <c r="CP42" i="1"/>
  <c r="CQ42" i="1"/>
  <c r="CR42" i="1"/>
  <c r="CS42" i="1"/>
  <c r="CT42" i="1"/>
  <c r="CU42" i="1"/>
  <c r="CV42" i="1"/>
  <c r="CW42" i="1"/>
  <c r="DB42" i="1"/>
  <c r="DC42" i="1"/>
  <c r="DD42" i="1"/>
  <c r="DE42" i="1"/>
  <c r="DF42" i="1"/>
  <c r="DG42" i="1"/>
  <c r="DH42" i="1"/>
  <c r="DI42" i="1"/>
  <c r="DJ42" i="1"/>
  <c r="DK42" i="1"/>
  <c r="DL42" i="1"/>
  <c r="AI43" i="1"/>
  <c r="AN43" i="1"/>
  <c r="AO43" i="1"/>
  <c r="AP43" i="1"/>
  <c r="AQ43" i="1"/>
  <c r="AV43" i="1"/>
  <c r="AW43" i="1"/>
  <c r="AX43" i="1"/>
  <c r="AY43" i="1"/>
  <c r="AZ43" i="1"/>
  <c r="BA43" i="1"/>
  <c r="BB43" i="1"/>
  <c r="BC43" i="1"/>
  <c r="BD43" i="1"/>
  <c r="BE43" i="1"/>
  <c r="BF43" i="1"/>
  <c r="BG43" i="1"/>
  <c r="BH43" i="1"/>
  <c r="BI43" i="1"/>
  <c r="BJ43" i="1"/>
  <c r="BK43" i="1"/>
  <c r="BL43" i="1"/>
  <c r="BQ43" i="1"/>
  <c r="BR43" i="1"/>
  <c r="BS43" i="1"/>
  <c r="BT43" i="1"/>
  <c r="BY43" i="1"/>
  <c r="BZ43" i="1"/>
  <c r="CA43" i="1"/>
  <c r="CB43" i="1"/>
  <c r="CC43" i="1"/>
  <c r="CD43" i="1"/>
  <c r="CE43" i="1"/>
  <c r="CF43" i="1"/>
  <c r="CG43" i="1"/>
  <c r="CH43" i="1"/>
  <c r="CI43" i="1"/>
  <c r="CJ43" i="1"/>
  <c r="CK43" i="1"/>
  <c r="CL43" i="1"/>
  <c r="CM43" i="1"/>
  <c r="CN43" i="1"/>
  <c r="CO43" i="1"/>
  <c r="CT43" i="1"/>
  <c r="CU43" i="1"/>
  <c r="CV43" i="1"/>
  <c r="CW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AI44" i="1"/>
  <c r="AJ44" i="1"/>
  <c r="AK44" i="1"/>
  <c r="AL44" i="1"/>
  <c r="AM44" i="1"/>
  <c r="BM44" i="1"/>
  <c r="BN44" i="1"/>
  <c r="BO44" i="1"/>
  <c r="BP44" i="1"/>
  <c r="CP44" i="1"/>
  <c r="CQ44" i="1"/>
  <c r="CR44" i="1"/>
  <c r="CS44" i="1"/>
  <c r="AI45" i="1"/>
  <c r="AJ45" i="1"/>
  <c r="AK45" i="1"/>
  <c r="AL45" i="1"/>
  <c r="AM45" i="1"/>
  <c r="BM45" i="1"/>
  <c r="BN45" i="1"/>
  <c r="BO45" i="1"/>
  <c r="BP45" i="1"/>
  <c r="CP45" i="1"/>
  <c r="CQ45" i="1"/>
  <c r="CR45" i="1"/>
  <c r="CS45" i="1"/>
  <c r="AI46" i="1"/>
  <c r="AJ46" i="1"/>
  <c r="AK46" i="1"/>
  <c r="AL46" i="1"/>
  <c r="AM46" i="1"/>
  <c r="BG46" i="1"/>
  <c r="BH46" i="1"/>
  <c r="BI46" i="1"/>
  <c r="BM46" i="1"/>
  <c r="BN46" i="1"/>
  <c r="BO46" i="1"/>
  <c r="BP46" i="1"/>
  <c r="CJ46" i="1"/>
  <c r="CK46" i="1"/>
  <c r="CL46" i="1"/>
  <c r="CP46" i="1"/>
  <c r="CQ46" i="1"/>
  <c r="CR46" i="1"/>
  <c r="CS46" i="1"/>
  <c r="DM46" i="1"/>
  <c r="DN46" i="1"/>
  <c r="DO46" i="1"/>
  <c r="AI47" i="1"/>
  <c r="AJ47" i="1"/>
  <c r="AK47" i="1"/>
  <c r="AL47" i="1"/>
  <c r="AM47" i="1"/>
  <c r="BM47" i="1"/>
  <c r="BN47" i="1"/>
  <c r="BO47" i="1"/>
  <c r="BP47" i="1"/>
  <c r="CP47" i="1"/>
  <c r="CQ47" i="1"/>
  <c r="CR47" i="1"/>
  <c r="CS47" i="1"/>
  <c r="AI48" i="1"/>
  <c r="AJ48" i="1"/>
  <c r="AK48" i="1"/>
  <c r="AL48" i="1"/>
  <c r="AM48" i="1"/>
  <c r="BM48" i="1"/>
  <c r="BN48" i="1"/>
  <c r="BO48" i="1"/>
  <c r="BP48" i="1"/>
  <c r="CP48" i="1"/>
  <c r="CQ48" i="1"/>
  <c r="CR48" i="1"/>
  <c r="CS48" i="1"/>
  <c r="AI49" i="1"/>
  <c r="AV49" i="1"/>
  <c r="AW49" i="1"/>
  <c r="AX49" i="1"/>
  <c r="AY49" i="1"/>
  <c r="BY49" i="1"/>
  <c r="BZ49" i="1"/>
  <c r="CA49" i="1"/>
  <c r="CB49" i="1"/>
  <c r="DB49" i="1"/>
  <c r="DC49" i="1"/>
  <c r="DD49" i="1"/>
  <c r="DE49" i="1"/>
  <c r="AI50" i="1"/>
  <c r="BC50" i="1"/>
  <c r="BD50" i="1"/>
  <c r="BE50" i="1"/>
  <c r="BF50" i="1"/>
  <c r="BG50" i="1"/>
  <c r="BH50" i="1"/>
  <c r="BI50" i="1"/>
  <c r="CF50" i="1"/>
  <c r="CG50" i="1"/>
  <c r="CH50" i="1"/>
  <c r="CI50" i="1"/>
  <c r="CJ50" i="1"/>
  <c r="CK50" i="1"/>
  <c r="CL50" i="1"/>
  <c r="DI50" i="1"/>
  <c r="DJ50" i="1"/>
  <c r="DK50" i="1"/>
  <c r="DL50" i="1"/>
  <c r="DM50" i="1"/>
  <c r="DN50" i="1"/>
  <c r="DO50" i="1"/>
  <c r="AI51" i="1"/>
  <c r="AZ51" i="1"/>
  <c r="BA51" i="1"/>
  <c r="BB51" i="1"/>
  <c r="BC51" i="1"/>
  <c r="BD51" i="1"/>
  <c r="BE51" i="1"/>
  <c r="BF51" i="1"/>
  <c r="BG51" i="1"/>
  <c r="BH51" i="1"/>
  <c r="BI51" i="1"/>
  <c r="CC51" i="1"/>
  <c r="CD51" i="1"/>
  <c r="CE51" i="1"/>
  <c r="CF51" i="1"/>
  <c r="CG51" i="1"/>
  <c r="CH51" i="1"/>
  <c r="CI51" i="1"/>
  <c r="CJ51" i="1"/>
  <c r="CK51" i="1"/>
  <c r="CL51" i="1"/>
  <c r="DF51" i="1"/>
  <c r="DG51" i="1"/>
  <c r="DH51" i="1"/>
  <c r="DI51" i="1"/>
  <c r="DJ51" i="1"/>
  <c r="DK51" i="1"/>
  <c r="DL51" i="1"/>
  <c r="DM51" i="1"/>
  <c r="DN51" i="1"/>
  <c r="DO51" i="1"/>
  <c r="BD3" i="1"/>
  <c r="BD4" i="1"/>
  <c r="BD5" i="1"/>
  <c r="BD6" i="1"/>
  <c r="BD7" i="1"/>
  <c r="BD8" i="1"/>
  <c r="BD9" i="1"/>
  <c r="BD10" i="1"/>
  <c r="BD11" i="1"/>
  <c r="BD12" i="1"/>
  <c r="BD13" i="1"/>
  <c r="BD14" i="1"/>
  <c r="BD15" i="1"/>
  <c r="BD16" i="1"/>
  <c r="BD17" i="1"/>
  <c r="BD18" i="1"/>
  <c r="BD19" i="1"/>
  <c r="BD20" i="1"/>
  <c r="BD21" i="1"/>
  <c r="BD22" i="1"/>
  <c r="BD23" i="1"/>
  <c r="BD24" i="1"/>
  <c r="CJ15" i="1"/>
  <c r="CJ16" i="1"/>
  <c r="CJ17" i="1"/>
  <c r="CJ18" i="1"/>
  <c r="CJ19" i="1"/>
  <c r="CJ20" i="1"/>
  <c r="CJ21" i="1"/>
  <c r="CJ22" i="1"/>
  <c r="CJ23" i="1"/>
  <c r="CJ24" i="1"/>
  <c r="DR24" i="1"/>
  <c r="DQ24" i="1"/>
  <c r="DP24" i="1"/>
  <c r="DO24" i="1"/>
  <c r="DN24" i="1"/>
  <c r="DM24" i="1"/>
  <c r="DL24" i="1"/>
  <c r="DK24" i="1"/>
  <c r="DJ24" i="1"/>
  <c r="DI24" i="1"/>
  <c r="DH24" i="1"/>
  <c r="DG24" i="1"/>
  <c r="DF24" i="1"/>
  <c r="DE24" i="1"/>
  <c r="DD24" i="1"/>
  <c r="DC24" i="1"/>
  <c r="DB24" i="1"/>
  <c r="DA24" i="1"/>
  <c r="CZ24" i="1"/>
  <c r="CY24" i="1"/>
  <c r="CX24" i="1"/>
  <c r="CW24" i="1"/>
  <c r="CV24" i="1"/>
  <c r="CU24" i="1"/>
  <c r="CT24" i="1"/>
  <c r="CS24" i="1"/>
  <c r="CR24" i="1"/>
  <c r="CQ24" i="1"/>
  <c r="CP24" i="1"/>
  <c r="CO24" i="1"/>
  <c r="CN24" i="1"/>
  <c r="CM24" i="1"/>
  <c r="CL24" i="1"/>
  <c r="CK24" i="1"/>
  <c r="CI24" i="1"/>
  <c r="CH24" i="1"/>
  <c r="CG24" i="1"/>
  <c r="CF24" i="1"/>
  <c r="CE24" i="1"/>
  <c r="CD24" i="1"/>
  <c r="CC24" i="1"/>
  <c r="CB24" i="1"/>
  <c r="CA24" i="1"/>
  <c r="BZ24" i="1"/>
  <c r="BY24" i="1"/>
  <c r="BX24" i="1"/>
  <c r="BW24" i="1"/>
  <c r="BV24" i="1"/>
  <c r="BU24" i="1"/>
  <c r="BT24" i="1"/>
  <c r="BS24" i="1"/>
  <c r="BR24" i="1"/>
  <c r="BQ24" i="1"/>
  <c r="BP24" i="1"/>
  <c r="BO24" i="1"/>
  <c r="BN24" i="1"/>
  <c r="BM24" i="1"/>
  <c r="BL24" i="1"/>
  <c r="BK24" i="1"/>
  <c r="BJ24" i="1"/>
  <c r="BI24" i="1"/>
  <c r="BH24" i="1"/>
  <c r="BG24" i="1"/>
  <c r="BF24" i="1"/>
  <c r="BE24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DR23" i="1"/>
  <c r="DQ23" i="1"/>
  <c r="DP23" i="1"/>
  <c r="DO23" i="1"/>
  <c r="DN23" i="1"/>
  <c r="DM23" i="1"/>
  <c r="DL23" i="1"/>
  <c r="DK23" i="1"/>
  <c r="DJ23" i="1"/>
  <c r="DI23" i="1"/>
  <c r="DH23" i="1"/>
  <c r="DG23" i="1"/>
  <c r="DF23" i="1"/>
  <c r="DE23" i="1"/>
  <c r="DD23" i="1"/>
  <c r="DC23" i="1"/>
  <c r="DB23" i="1"/>
  <c r="DA23" i="1"/>
  <c r="CZ23" i="1"/>
  <c r="CY23" i="1"/>
  <c r="CX23" i="1"/>
  <c r="CW23" i="1"/>
  <c r="CV23" i="1"/>
  <c r="CU23" i="1"/>
  <c r="CT23" i="1"/>
  <c r="CS23" i="1"/>
  <c r="CR23" i="1"/>
  <c r="CQ23" i="1"/>
  <c r="CP23" i="1"/>
  <c r="CO23" i="1"/>
  <c r="CN23" i="1"/>
  <c r="CM23" i="1"/>
  <c r="CL23" i="1"/>
  <c r="CK23" i="1"/>
  <c r="CI23" i="1"/>
  <c r="CH23" i="1"/>
  <c r="CG23" i="1"/>
  <c r="CF23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DR22" i="1"/>
  <c r="DQ22" i="1"/>
  <c r="DP22" i="1"/>
  <c r="DO22" i="1"/>
  <c r="DN22" i="1"/>
  <c r="DM22" i="1"/>
  <c r="DL22" i="1"/>
  <c r="DK22" i="1"/>
  <c r="DJ22" i="1"/>
  <c r="DI22" i="1"/>
  <c r="DH22" i="1"/>
  <c r="DG22" i="1"/>
  <c r="DF22" i="1"/>
  <c r="DE22" i="1"/>
  <c r="DD22" i="1"/>
  <c r="DC22" i="1"/>
  <c r="DB22" i="1"/>
  <c r="DA22" i="1"/>
  <c r="CZ22" i="1"/>
  <c r="CY22" i="1"/>
  <c r="CX22" i="1"/>
  <c r="CW22" i="1"/>
  <c r="CV22" i="1"/>
  <c r="CU22" i="1"/>
  <c r="CT22" i="1"/>
  <c r="CS22" i="1"/>
  <c r="CR22" i="1"/>
  <c r="CQ22" i="1"/>
  <c r="CP22" i="1"/>
  <c r="CO22" i="1"/>
  <c r="CN22" i="1"/>
  <c r="CM22" i="1"/>
  <c r="CL22" i="1"/>
  <c r="CK22" i="1"/>
  <c r="CI22" i="1"/>
  <c r="CH22" i="1"/>
  <c r="CG22" i="1"/>
  <c r="CF22" i="1"/>
  <c r="CE22" i="1"/>
  <c r="CD22" i="1"/>
  <c r="CC22" i="1"/>
  <c r="CB22" i="1"/>
  <c r="CA22" i="1"/>
  <c r="BZ22" i="1"/>
  <c r="BY22" i="1"/>
  <c r="BX22" i="1"/>
  <c r="BW22" i="1"/>
  <c r="BV22" i="1"/>
  <c r="BU22" i="1"/>
  <c r="BT22" i="1"/>
  <c r="BS22" i="1"/>
  <c r="BR22" i="1"/>
  <c r="BQ22" i="1"/>
  <c r="BP22" i="1"/>
  <c r="BO22" i="1"/>
  <c r="BN22" i="1"/>
  <c r="BM22" i="1"/>
  <c r="BL22" i="1"/>
  <c r="BK22" i="1"/>
  <c r="BJ22" i="1"/>
  <c r="BI22" i="1"/>
  <c r="BH22" i="1"/>
  <c r="BG22" i="1"/>
  <c r="BF22" i="1"/>
  <c r="BE22" i="1"/>
  <c r="BC22" i="1"/>
  <c r="BB22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DR21" i="1"/>
  <c r="DQ21" i="1"/>
  <c r="DP21" i="1"/>
  <c r="DO21" i="1"/>
  <c r="DN21" i="1"/>
  <c r="DM21" i="1"/>
  <c r="DL21" i="1"/>
  <c r="DK21" i="1"/>
  <c r="DJ21" i="1"/>
  <c r="DI21" i="1"/>
  <c r="DH21" i="1"/>
  <c r="DG21" i="1"/>
  <c r="DF21" i="1"/>
  <c r="DE21" i="1"/>
  <c r="DD21" i="1"/>
  <c r="DC21" i="1"/>
  <c r="DB21" i="1"/>
  <c r="DA21" i="1"/>
  <c r="CZ21" i="1"/>
  <c r="CY21" i="1"/>
  <c r="CX21" i="1"/>
  <c r="CW21" i="1"/>
  <c r="CV21" i="1"/>
  <c r="CU21" i="1"/>
  <c r="CT21" i="1"/>
  <c r="CS21" i="1"/>
  <c r="CR21" i="1"/>
  <c r="CQ21" i="1"/>
  <c r="CP21" i="1"/>
  <c r="CO21" i="1"/>
  <c r="CN21" i="1"/>
  <c r="CM21" i="1"/>
  <c r="CL21" i="1"/>
  <c r="CK21" i="1"/>
  <c r="CI21" i="1"/>
  <c r="CH21" i="1"/>
  <c r="CG21" i="1"/>
  <c r="CF21" i="1"/>
  <c r="CE21" i="1"/>
  <c r="CD21" i="1"/>
  <c r="CC21" i="1"/>
  <c r="CB21" i="1"/>
  <c r="CA21" i="1"/>
  <c r="BZ21" i="1"/>
  <c r="BY21" i="1"/>
  <c r="BX21" i="1"/>
  <c r="BW21" i="1"/>
  <c r="BV21" i="1"/>
  <c r="BU21" i="1"/>
  <c r="BT21" i="1"/>
  <c r="BS21" i="1"/>
  <c r="BR21" i="1"/>
  <c r="BQ21" i="1"/>
  <c r="BP21" i="1"/>
  <c r="BO21" i="1"/>
  <c r="BN21" i="1"/>
  <c r="BM21" i="1"/>
  <c r="BL21" i="1"/>
  <c r="BK21" i="1"/>
  <c r="BJ21" i="1"/>
  <c r="BI21" i="1"/>
  <c r="BH21" i="1"/>
  <c r="BG21" i="1"/>
  <c r="BF21" i="1"/>
  <c r="BE21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DR20" i="1"/>
  <c r="DQ20" i="1"/>
  <c r="DP20" i="1"/>
  <c r="DO20" i="1"/>
  <c r="DN20" i="1"/>
  <c r="DM20" i="1"/>
  <c r="DL20" i="1"/>
  <c r="DK20" i="1"/>
  <c r="DJ20" i="1"/>
  <c r="DI20" i="1"/>
  <c r="DH20" i="1"/>
  <c r="DG20" i="1"/>
  <c r="DF20" i="1"/>
  <c r="DE20" i="1"/>
  <c r="DD20" i="1"/>
  <c r="DC20" i="1"/>
  <c r="DB20" i="1"/>
  <c r="DA20" i="1"/>
  <c r="CZ20" i="1"/>
  <c r="CY20" i="1"/>
  <c r="CX20" i="1"/>
  <c r="CW20" i="1"/>
  <c r="CV20" i="1"/>
  <c r="CU20" i="1"/>
  <c r="CT20" i="1"/>
  <c r="CS20" i="1"/>
  <c r="CR20" i="1"/>
  <c r="CQ20" i="1"/>
  <c r="CP20" i="1"/>
  <c r="CO20" i="1"/>
  <c r="CN20" i="1"/>
  <c r="CM20" i="1"/>
  <c r="CL20" i="1"/>
  <c r="CK20" i="1"/>
  <c r="CI20" i="1"/>
  <c r="CH20" i="1"/>
  <c r="CG20" i="1"/>
  <c r="CF20" i="1"/>
  <c r="CE20" i="1"/>
  <c r="CD20" i="1"/>
  <c r="CC20" i="1"/>
  <c r="CB20" i="1"/>
  <c r="CA20" i="1"/>
  <c r="BZ20" i="1"/>
  <c r="BY20" i="1"/>
  <c r="BX20" i="1"/>
  <c r="BW20" i="1"/>
  <c r="BV20" i="1"/>
  <c r="BU20" i="1"/>
  <c r="BT20" i="1"/>
  <c r="BS20" i="1"/>
  <c r="BR20" i="1"/>
  <c r="BQ20" i="1"/>
  <c r="BP20" i="1"/>
  <c r="BO20" i="1"/>
  <c r="BN20" i="1"/>
  <c r="BM20" i="1"/>
  <c r="BL20" i="1"/>
  <c r="BK20" i="1"/>
  <c r="BJ20" i="1"/>
  <c r="BI20" i="1"/>
  <c r="BH20" i="1"/>
  <c r="BG20" i="1"/>
  <c r="BF20" i="1"/>
  <c r="BE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DR19" i="1"/>
  <c r="DQ19" i="1"/>
  <c r="DP19" i="1"/>
  <c r="DO19" i="1"/>
  <c r="DN19" i="1"/>
  <c r="DM19" i="1"/>
  <c r="DL19" i="1"/>
  <c r="DK19" i="1"/>
  <c r="DJ19" i="1"/>
  <c r="DI19" i="1"/>
  <c r="DH19" i="1"/>
  <c r="DG19" i="1"/>
  <c r="DF19" i="1"/>
  <c r="DE19" i="1"/>
  <c r="DD19" i="1"/>
  <c r="DC19" i="1"/>
  <c r="DB19" i="1"/>
  <c r="DA19" i="1"/>
  <c r="CZ19" i="1"/>
  <c r="CY19" i="1"/>
  <c r="CX19" i="1"/>
  <c r="CW19" i="1"/>
  <c r="CV19" i="1"/>
  <c r="CU19" i="1"/>
  <c r="CT19" i="1"/>
  <c r="CS19" i="1"/>
  <c r="CR19" i="1"/>
  <c r="CQ19" i="1"/>
  <c r="CP19" i="1"/>
  <c r="CO19" i="1"/>
  <c r="CN19" i="1"/>
  <c r="CM19" i="1"/>
  <c r="CL19" i="1"/>
  <c r="CK19" i="1"/>
  <c r="CI19" i="1"/>
  <c r="CH19" i="1"/>
  <c r="CG19" i="1"/>
  <c r="CF19" i="1"/>
  <c r="CE19" i="1"/>
  <c r="CD19" i="1"/>
  <c r="CC19" i="1"/>
  <c r="CB19" i="1"/>
  <c r="CA19" i="1"/>
  <c r="BZ19" i="1"/>
  <c r="BY19" i="1"/>
  <c r="BX19" i="1"/>
  <c r="BW19" i="1"/>
  <c r="BV19" i="1"/>
  <c r="BU19" i="1"/>
  <c r="BT19" i="1"/>
  <c r="BS19" i="1"/>
  <c r="BR19" i="1"/>
  <c r="BQ19" i="1"/>
  <c r="BP19" i="1"/>
  <c r="BO19" i="1"/>
  <c r="BN19" i="1"/>
  <c r="BM19" i="1"/>
  <c r="BL19" i="1"/>
  <c r="BK19" i="1"/>
  <c r="BJ19" i="1"/>
  <c r="BI19" i="1"/>
  <c r="BH19" i="1"/>
  <c r="BG19" i="1"/>
  <c r="BF19" i="1"/>
  <c r="BE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DR18" i="1"/>
  <c r="DQ18" i="1"/>
  <c r="DP18" i="1"/>
  <c r="DO18" i="1"/>
  <c r="DN18" i="1"/>
  <c r="DM18" i="1"/>
  <c r="DL18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CY18" i="1"/>
  <c r="CX18" i="1"/>
  <c r="CW18" i="1"/>
  <c r="CV18" i="1"/>
  <c r="CU18" i="1"/>
  <c r="CT18" i="1"/>
  <c r="CS18" i="1"/>
  <c r="CR18" i="1"/>
  <c r="CQ18" i="1"/>
  <c r="CP18" i="1"/>
  <c r="CO18" i="1"/>
  <c r="CN18" i="1"/>
  <c r="CM18" i="1"/>
  <c r="CL18" i="1"/>
  <c r="CK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DR17" i="1"/>
  <c r="DQ17" i="1"/>
  <c r="DP17" i="1"/>
  <c r="DO17" i="1"/>
  <c r="DN17" i="1"/>
  <c r="DM17" i="1"/>
  <c r="DL17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CY17" i="1"/>
  <c r="CX17" i="1"/>
  <c r="CW17" i="1"/>
  <c r="CV17" i="1"/>
  <c r="CU17" i="1"/>
  <c r="CT17" i="1"/>
  <c r="CS17" i="1"/>
  <c r="CR17" i="1"/>
  <c r="CQ17" i="1"/>
  <c r="CP17" i="1"/>
  <c r="CO17" i="1"/>
  <c r="CN17" i="1"/>
  <c r="CM17" i="1"/>
  <c r="CL17" i="1"/>
  <c r="CK17" i="1"/>
  <c r="CI17" i="1"/>
  <c r="CH17" i="1"/>
  <c r="CG17" i="1"/>
  <c r="CF17" i="1"/>
  <c r="CE17" i="1"/>
  <c r="CD17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DR16" i="1"/>
  <c r="DQ16" i="1"/>
  <c r="DP16" i="1"/>
  <c r="DO16" i="1"/>
  <c r="DN16" i="1"/>
  <c r="DM16" i="1"/>
  <c r="DL16" i="1"/>
  <c r="DK16" i="1"/>
  <c r="DJ16" i="1"/>
  <c r="DI16" i="1"/>
  <c r="DH16" i="1"/>
  <c r="DG16" i="1"/>
  <c r="DF16" i="1"/>
  <c r="DE16" i="1"/>
  <c r="DD16" i="1"/>
  <c r="DC16" i="1"/>
  <c r="DB16" i="1"/>
  <c r="DA16" i="1"/>
  <c r="CZ16" i="1"/>
  <c r="CY16" i="1"/>
  <c r="CX16" i="1"/>
  <c r="CW16" i="1"/>
  <c r="CV16" i="1"/>
  <c r="CU16" i="1"/>
  <c r="CT16" i="1"/>
  <c r="CS16" i="1"/>
  <c r="CR16" i="1"/>
  <c r="CQ16" i="1"/>
  <c r="CP16" i="1"/>
  <c r="CO16" i="1"/>
  <c r="CN16" i="1"/>
  <c r="CM16" i="1"/>
  <c r="CL16" i="1"/>
  <c r="CK16" i="1"/>
  <c r="CI16" i="1"/>
  <c r="CH16" i="1"/>
  <c r="CG16" i="1"/>
  <c r="CF16" i="1"/>
  <c r="CE16" i="1"/>
  <c r="CD16" i="1"/>
  <c r="CC16" i="1"/>
  <c r="CB16" i="1"/>
  <c r="CA16" i="1"/>
  <c r="BZ16" i="1"/>
  <c r="BY16" i="1"/>
  <c r="BX16" i="1"/>
  <c r="BW16" i="1"/>
  <c r="BV16" i="1"/>
  <c r="BU16" i="1"/>
  <c r="BT16" i="1"/>
  <c r="BS16" i="1"/>
  <c r="BR16" i="1"/>
  <c r="BQ16" i="1"/>
  <c r="BP16" i="1"/>
  <c r="BO16" i="1"/>
  <c r="BN16" i="1"/>
  <c r="BM16" i="1"/>
  <c r="BL16" i="1"/>
  <c r="BK16" i="1"/>
  <c r="BJ16" i="1"/>
  <c r="BI16" i="1"/>
  <c r="BH16" i="1"/>
  <c r="BG16" i="1"/>
  <c r="BF16" i="1"/>
  <c r="BE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DR15" i="1"/>
  <c r="DQ15" i="1"/>
  <c r="DP15" i="1"/>
  <c r="DO15" i="1"/>
  <c r="DN15" i="1"/>
  <c r="DM15" i="1"/>
  <c r="DL15" i="1"/>
  <c r="DK15" i="1"/>
  <c r="DJ15" i="1"/>
  <c r="DI15" i="1"/>
  <c r="DH15" i="1"/>
  <c r="DG15" i="1"/>
  <c r="DF15" i="1"/>
  <c r="DE15" i="1"/>
  <c r="DD15" i="1"/>
  <c r="DC15" i="1"/>
  <c r="DB15" i="1"/>
  <c r="DA15" i="1"/>
  <c r="CZ15" i="1"/>
  <c r="CY15" i="1"/>
  <c r="CX15" i="1"/>
  <c r="CW15" i="1"/>
  <c r="CV15" i="1"/>
  <c r="CU15" i="1"/>
  <c r="CT15" i="1"/>
  <c r="CS15" i="1"/>
  <c r="CR15" i="1"/>
  <c r="CQ15" i="1"/>
  <c r="CP15" i="1"/>
  <c r="CO15" i="1"/>
  <c r="CN15" i="1"/>
  <c r="CM15" i="1"/>
  <c r="CL15" i="1"/>
  <c r="CK15" i="1"/>
  <c r="CI15" i="1"/>
  <c r="CH15" i="1"/>
  <c r="CG15" i="1"/>
  <c r="CF15" i="1"/>
  <c r="CE15" i="1"/>
  <c r="CD15" i="1"/>
  <c r="CC15" i="1"/>
  <c r="CB15" i="1"/>
  <c r="CA15" i="1"/>
  <c r="BZ15" i="1"/>
  <c r="BY15" i="1"/>
  <c r="BX15" i="1"/>
  <c r="BW15" i="1"/>
  <c r="BV15" i="1"/>
  <c r="BU15" i="1"/>
  <c r="BT15" i="1"/>
  <c r="BS15" i="1"/>
  <c r="BR15" i="1"/>
  <c r="BQ15" i="1"/>
  <c r="BP15" i="1"/>
  <c r="BO15" i="1"/>
  <c r="BN15" i="1"/>
  <c r="BM15" i="1"/>
  <c r="BL15" i="1"/>
  <c r="BK15" i="1"/>
  <c r="BJ15" i="1"/>
  <c r="BI15" i="1"/>
  <c r="BH15" i="1"/>
  <c r="BG15" i="1"/>
  <c r="BF15" i="1"/>
  <c r="BE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DR14" i="1"/>
  <c r="DQ14" i="1"/>
  <c r="DP14" i="1"/>
  <c r="DO14" i="1"/>
  <c r="DN14" i="1"/>
  <c r="DM14" i="1"/>
  <c r="DL14" i="1"/>
  <c r="DK14" i="1"/>
  <c r="DJ14" i="1"/>
  <c r="DI14" i="1"/>
  <c r="DH14" i="1"/>
  <c r="DG14" i="1"/>
  <c r="DF14" i="1"/>
  <c r="DE14" i="1"/>
  <c r="DD14" i="1"/>
  <c r="DC14" i="1"/>
  <c r="DB14" i="1"/>
  <c r="DA14" i="1"/>
  <c r="CZ14" i="1"/>
  <c r="CY14" i="1"/>
  <c r="CX14" i="1"/>
  <c r="CW14" i="1"/>
  <c r="CV14" i="1"/>
  <c r="CU14" i="1"/>
  <c r="CT14" i="1"/>
  <c r="CS14" i="1"/>
  <c r="CR14" i="1"/>
  <c r="CQ14" i="1"/>
  <c r="CP14" i="1"/>
  <c r="CO14" i="1"/>
  <c r="CN14" i="1"/>
  <c r="CM14" i="1"/>
  <c r="CE14" i="1"/>
  <c r="CD14" i="1"/>
  <c r="CC14" i="1"/>
  <c r="CB14" i="1"/>
  <c r="CA14" i="1"/>
  <c r="BZ14" i="1"/>
  <c r="BY14" i="1"/>
  <c r="BX14" i="1"/>
  <c r="BW14" i="1"/>
  <c r="BV14" i="1"/>
  <c r="BU14" i="1"/>
  <c r="BP14" i="1"/>
  <c r="BO14" i="1"/>
  <c r="BN14" i="1"/>
  <c r="BM14" i="1"/>
  <c r="BL14" i="1"/>
  <c r="BK14" i="1"/>
  <c r="BJ14" i="1"/>
  <c r="BI14" i="1"/>
  <c r="BH14" i="1"/>
  <c r="BG14" i="1"/>
  <c r="BF14" i="1"/>
  <c r="BE14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DR13" i="1"/>
  <c r="DQ13" i="1"/>
  <c r="DP13" i="1"/>
  <c r="DO13" i="1"/>
  <c r="DN13" i="1"/>
  <c r="DM13" i="1"/>
  <c r="DL13" i="1"/>
  <c r="DK13" i="1"/>
  <c r="DJ13" i="1"/>
  <c r="DI13" i="1"/>
  <c r="DH13" i="1"/>
  <c r="DG13" i="1"/>
  <c r="DF13" i="1"/>
  <c r="DE13" i="1"/>
  <c r="DD13" i="1"/>
  <c r="DC13" i="1"/>
  <c r="DB13" i="1"/>
  <c r="DA13" i="1"/>
  <c r="CZ13" i="1"/>
  <c r="CY13" i="1"/>
  <c r="CX13" i="1"/>
  <c r="CW13" i="1"/>
  <c r="CV13" i="1"/>
  <c r="CU13" i="1"/>
  <c r="CT13" i="1"/>
  <c r="CS13" i="1"/>
  <c r="CR13" i="1"/>
  <c r="CQ13" i="1"/>
  <c r="CP13" i="1"/>
  <c r="CO13" i="1"/>
  <c r="CN13" i="1"/>
  <c r="CM13" i="1"/>
  <c r="CL13" i="1"/>
  <c r="CK13" i="1"/>
  <c r="CJ13" i="1"/>
  <c r="CI13" i="1"/>
  <c r="CH13" i="1"/>
  <c r="CG13" i="1"/>
  <c r="CF13" i="1"/>
  <c r="CE13" i="1"/>
  <c r="CD13" i="1"/>
  <c r="CC13" i="1"/>
  <c r="CB13" i="1"/>
  <c r="CA13" i="1"/>
  <c r="BZ13" i="1"/>
  <c r="BY13" i="1"/>
  <c r="BX13" i="1"/>
  <c r="BW13" i="1"/>
  <c r="BV13" i="1"/>
  <c r="BU13" i="1"/>
  <c r="BT13" i="1"/>
  <c r="BS13" i="1"/>
  <c r="BR13" i="1"/>
  <c r="BQ13" i="1"/>
  <c r="BP13" i="1"/>
  <c r="BO13" i="1"/>
  <c r="BN13" i="1"/>
  <c r="BM13" i="1"/>
  <c r="BL13" i="1"/>
  <c r="BK13" i="1"/>
  <c r="BJ13" i="1"/>
  <c r="BI13" i="1"/>
  <c r="BH13" i="1"/>
  <c r="BG13" i="1"/>
  <c r="BF13" i="1"/>
  <c r="BE13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DR12" i="1"/>
  <c r="DQ12" i="1"/>
  <c r="DP12" i="1"/>
  <c r="DO12" i="1"/>
  <c r="DN12" i="1"/>
  <c r="DM12" i="1"/>
  <c r="DL12" i="1"/>
  <c r="DK12" i="1"/>
  <c r="DJ12" i="1"/>
  <c r="DI12" i="1"/>
  <c r="DH12" i="1"/>
  <c r="DG12" i="1"/>
  <c r="DF12" i="1"/>
  <c r="DE12" i="1"/>
  <c r="DD12" i="1"/>
  <c r="DC12" i="1"/>
  <c r="DB12" i="1"/>
  <c r="DA12" i="1"/>
  <c r="CZ12" i="1"/>
  <c r="CY12" i="1"/>
  <c r="CX12" i="1"/>
  <c r="CW12" i="1"/>
  <c r="CV12" i="1"/>
  <c r="CU12" i="1"/>
  <c r="CT12" i="1"/>
  <c r="CS12" i="1"/>
  <c r="CR12" i="1"/>
  <c r="CQ12" i="1"/>
  <c r="CP12" i="1"/>
  <c r="CO12" i="1"/>
  <c r="CN12" i="1"/>
  <c r="CM12" i="1"/>
  <c r="CL12" i="1"/>
  <c r="CK12" i="1"/>
  <c r="CJ12" i="1"/>
  <c r="CI12" i="1"/>
  <c r="CH12" i="1"/>
  <c r="CG12" i="1"/>
  <c r="CF12" i="1"/>
  <c r="CE12" i="1"/>
  <c r="CD12" i="1"/>
  <c r="CC12" i="1"/>
  <c r="CB12" i="1"/>
  <c r="CA12" i="1"/>
  <c r="BZ12" i="1"/>
  <c r="BY12" i="1"/>
  <c r="BX12" i="1"/>
  <c r="BW12" i="1"/>
  <c r="BV12" i="1"/>
  <c r="BU12" i="1"/>
  <c r="BT12" i="1"/>
  <c r="BS12" i="1"/>
  <c r="BR12" i="1"/>
  <c r="BQ12" i="1"/>
  <c r="BP12" i="1"/>
  <c r="BO12" i="1"/>
  <c r="BN12" i="1"/>
  <c r="BM12" i="1"/>
  <c r="BL12" i="1"/>
  <c r="BK12" i="1"/>
  <c r="BJ12" i="1"/>
  <c r="BI12" i="1"/>
  <c r="BH12" i="1"/>
  <c r="BG12" i="1"/>
  <c r="BF12" i="1"/>
  <c r="BE12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DR11" i="1"/>
  <c r="DQ11" i="1"/>
  <c r="DP11" i="1"/>
  <c r="DO11" i="1"/>
  <c r="DN11" i="1"/>
  <c r="DM11" i="1"/>
  <c r="DL11" i="1"/>
  <c r="DK11" i="1"/>
  <c r="DJ11" i="1"/>
  <c r="DI11" i="1"/>
  <c r="DH11" i="1"/>
  <c r="DG11" i="1"/>
  <c r="DF11" i="1"/>
  <c r="DE11" i="1"/>
  <c r="DD11" i="1"/>
  <c r="DC11" i="1"/>
  <c r="DB11" i="1"/>
  <c r="DA11" i="1"/>
  <c r="CZ11" i="1"/>
  <c r="CY11" i="1"/>
  <c r="CX11" i="1"/>
  <c r="CW11" i="1"/>
  <c r="CV11" i="1"/>
  <c r="CU11" i="1"/>
  <c r="CT11" i="1"/>
  <c r="CS11" i="1"/>
  <c r="CR11" i="1"/>
  <c r="CQ11" i="1"/>
  <c r="CP11" i="1"/>
  <c r="CO11" i="1"/>
  <c r="CN11" i="1"/>
  <c r="CM11" i="1"/>
  <c r="CL11" i="1"/>
  <c r="CK11" i="1"/>
  <c r="CJ11" i="1"/>
  <c r="CI11" i="1"/>
  <c r="CH11" i="1"/>
  <c r="CG11" i="1"/>
  <c r="CF11" i="1"/>
  <c r="CE11" i="1"/>
  <c r="CD11" i="1"/>
  <c r="CC11" i="1"/>
  <c r="CB11" i="1"/>
  <c r="CA11" i="1"/>
  <c r="BZ11" i="1"/>
  <c r="BY11" i="1"/>
  <c r="BX11" i="1"/>
  <c r="BW11" i="1"/>
  <c r="BV11" i="1"/>
  <c r="BU11" i="1"/>
  <c r="BT11" i="1"/>
  <c r="BS11" i="1"/>
  <c r="BR11" i="1"/>
  <c r="BQ11" i="1"/>
  <c r="BP11" i="1"/>
  <c r="BO11" i="1"/>
  <c r="BN11" i="1"/>
  <c r="BM11" i="1"/>
  <c r="BL11" i="1"/>
  <c r="BK11" i="1"/>
  <c r="BJ11" i="1"/>
  <c r="BI11" i="1"/>
  <c r="BH11" i="1"/>
  <c r="BG11" i="1"/>
  <c r="BF11" i="1"/>
  <c r="BE11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DR10" i="1"/>
  <c r="DQ10" i="1"/>
  <c r="DP10" i="1"/>
  <c r="DO10" i="1"/>
  <c r="DN10" i="1"/>
  <c r="DM10" i="1"/>
  <c r="DL10" i="1"/>
  <c r="DK10" i="1"/>
  <c r="DJ10" i="1"/>
  <c r="DI10" i="1"/>
  <c r="DH10" i="1"/>
  <c r="DG10" i="1"/>
  <c r="DF10" i="1"/>
  <c r="DE10" i="1"/>
  <c r="DD10" i="1"/>
  <c r="DC10" i="1"/>
  <c r="DB10" i="1"/>
  <c r="DA10" i="1"/>
  <c r="CZ10" i="1"/>
  <c r="CY10" i="1"/>
  <c r="CX10" i="1"/>
  <c r="CW10" i="1"/>
  <c r="CV10" i="1"/>
  <c r="CU10" i="1"/>
  <c r="CT10" i="1"/>
  <c r="CS10" i="1"/>
  <c r="CR10" i="1"/>
  <c r="CQ10" i="1"/>
  <c r="CP10" i="1"/>
  <c r="CO10" i="1"/>
  <c r="CN10" i="1"/>
  <c r="CM10" i="1"/>
  <c r="CL10" i="1"/>
  <c r="CK10" i="1"/>
  <c r="CJ10" i="1"/>
  <c r="CI10" i="1"/>
  <c r="CH10" i="1"/>
  <c r="CG10" i="1"/>
  <c r="CF10" i="1"/>
  <c r="CE10" i="1"/>
  <c r="CD10" i="1"/>
  <c r="CC10" i="1"/>
  <c r="CB10" i="1"/>
  <c r="CA10" i="1"/>
  <c r="BZ10" i="1"/>
  <c r="BY10" i="1"/>
  <c r="BX10" i="1"/>
  <c r="BW10" i="1"/>
  <c r="BV10" i="1"/>
  <c r="BU10" i="1"/>
  <c r="BT10" i="1"/>
  <c r="BS10" i="1"/>
  <c r="BR10" i="1"/>
  <c r="BQ10" i="1"/>
  <c r="BP10" i="1"/>
  <c r="BO10" i="1"/>
  <c r="BN10" i="1"/>
  <c r="BM10" i="1"/>
  <c r="BL10" i="1"/>
  <c r="BK10" i="1"/>
  <c r="BJ10" i="1"/>
  <c r="BI10" i="1"/>
  <c r="BH10" i="1"/>
  <c r="BG10" i="1"/>
  <c r="BF10" i="1"/>
  <c r="BE10" i="1"/>
  <c r="BC10" i="1"/>
  <c r="BB10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DR9" i="1"/>
  <c r="DQ9" i="1"/>
  <c r="DP9" i="1"/>
  <c r="DO9" i="1"/>
  <c r="DN9" i="1"/>
  <c r="DM9" i="1"/>
  <c r="DL9" i="1"/>
  <c r="DK9" i="1"/>
  <c r="DJ9" i="1"/>
  <c r="DI9" i="1"/>
  <c r="DH9" i="1"/>
  <c r="DG9" i="1"/>
  <c r="DF9" i="1"/>
  <c r="DE9" i="1"/>
  <c r="DD9" i="1"/>
  <c r="DC9" i="1"/>
  <c r="DB9" i="1"/>
  <c r="DA9" i="1"/>
  <c r="CZ9" i="1"/>
  <c r="CY9" i="1"/>
  <c r="CX9" i="1"/>
  <c r="CW9" i="1"/>
  <c r="CV9" i="1"/>
  <c r="CU9" i="1"/>
  <c r="CT9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/>
  <c r="CF9" i="1"/>
  <c r="CE9" i="1"/>
  <c r="CD9" i="1"/>
  <c r="CC9" i="1"/>
  <c r="CB9" i="1"/>
  <c r="CA9" i="1"/>
  <c r="BZ9" i="1"/>
  <c r="BY9" i="1"/>
  <c r="BX9" i="1"/>
  <c r="BW9" i="1"/>
  <c r="BV9" i="1"/>
  <c r="BU9" i="1"/>
  <c r="BT9" i="1"/>
  <c r="BS9" i="1"/>
  <c r="BR9" i="1"/>
  <c r="BQ9" i="1"/>
  <c r="BP9" i="1"/>
  <c r="BO9" i="1"/>
  <c r="BN9" i="1"/>
  <c r="BM9" i="1"/>
  <c r="BL9" i="1"/>
  <c r="BK9" i="1"/>
  <c r="BJ9" i="1"/>
  <c r="BI9" i="1"/>
  <c r="BH9" i="1"/>
  <c r="BG9" i="1"/>
  <c r="BF9" i="1"/>
  <c r="BE9" i="1"/>
  <c r="BC9" i="1"/>
  <c r="BB9" i="1"/>
  <c r="BA9" i="1"/>
  <c r="AZ9" i="1"/>
  <c r="AY9" i="1"/>
  <c r="AX9" i="1"/>
  <c r="AW9" i="1"/>
  <c r="AV9" i="1"/>
  <c r="AU9" i="1"/>
  <c r="AT9" i="1"/>
  <c r="AS9" i="1"/>
  <c r="AR9" i="1"/>
  <c r="AQ9" i="1"/>
  <c r="AP9" i="1"/>
  <c r="AO9" i="1"/>
  <c r="AN9" i="1"/>
  <c r="AM9" i="1"/>
  <c r="AL9" i="1"/>
  <c r="AK9" i="1"/>
  <c r="AJ9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8" i="1"/>
  <c r="CE8" i="1"/>
  <c r="CD8" i="1"/>
  <c r="CC8" i="1"/>
  <c r="CB8" i="1"/>
  <c r="CA8" i="1"/>
  <c r="BZ8" i="1"/>
  <c r="BY8" i="1"/>
  <c r="BX8" i="1"/>
  <c r="BW8" i="1"/>
  <c r="BV8" i="1"/>
  <c r="BU8" i="1"/>
  <c r="BT8" i="1"/>
  <c r="BS8" i="1"/>
  <c r="BR8" i="1"/>
  <c r="BQ8" i="1"/>
  <c r="BP8" i="1"/>
  <c r="BO8" i="1"/>
  <c r="BN8" i="1"/>
  <c r="BM8" i="1"/>
  <c r="BL8" i="1"/>
  <c r="BK8" i="1"/>
  <c r="BJ8" i="1"/>
  <c r="BI8" i="1"/>
  <c r="BH8" i="1"/>
  <c r="BG8" i="1"/>
  <c r="BF8" i="1"/>
  <c r="BE8" i="1"/>
  <c r="BC8" i="1"/>
  <c r="BB8" i="1"/>
  <c r="BA8" i="1"/>
  <c r="AZ8" i="1"/>
  <c r="AY8" i="1"/>
  <c r="AX8" i="1"/>
  <c r="AW8" i="1"/>
  <c r="AV8" i="1"/>
  <c r="AU8" i="1"/>
  <c r="AT8" i="1"/>
  <c r="AS8" i="1"/>
  <c r="AR8" i="1"/>
  <c r="AQ8" i="1"/>
  <c r="AP8" i="1"/>
  <c r="AO8" i="1"/>
  <c r="AN8" i="1"/>
  <c r="AM8" i="1"/>
  <c r="AL8" i="1"/>
  <c r="AK8" i="1"/>
  <c r="AJ8" i="1"/>
  <c r="DR7" i="1"/>
  <c r="DQ7" i="1"/>
  <c r="DP7" i="1"/>
  <c r="DO7" i="1"/>
  <c r="DN7" i="1"/>
  <c r="DM7" i="1"/>
  <c r="DL7" i="1"/>
  <c r="DK7" i="1"/>
  <c r="DJ7" i="1"/>
  <c r="DI7" i="1"/>
  <c r="DH7" i="1"/>
  <c r="DG7" i="1"/>
  <c r="DF7" i="1"/>
  <c r="DE7" i="1"/>
  <c r="DD7" i="1"/>
  <c r="DC7" i="1"/>
  <c r="DB7" i="1"/>
  <c r="DA7" i="1"/>
  <c r="CZ7" i="1"/>
  <c r="CY7" i="1"/>
  <c r="CX7" i="1"/>
  <c r="CW7" i="1"/>
  <c r="CV7" i="1"/>
  <c r="CU7" i="1"/>
  <c r="CT7" i="1"/>
  <c r="CS7" i="1"/>
  <c r="CR7" i="1"/>
  <c r="CQ7" i="1"/>
  <c r="CP7" i="1"/>
  <c r="CO7" i="1"/>
  <c r="CN7" i="1"/>
  <c r="CM7" i="1"/>
  <c r="CL7" i="1"/>
  <c r="CK7" i="1"/>
  <c r="CJ7" i="1"/>
  <c r="CI7" i="1"/>
  <c r="CH7" i="1"/>
  <c r="CG7" i="1"/>
  <c r="CF7" i="1"/>
  <c r="CE7" i="1"/>
  <c r="CD7" i="1"/>
  <c r="CC7" i="1"/>
  <c r="CB7" i="1"/>
  <c r="CA7" i="1"/>
  <c r="BZ7" i="1"/>
  <c r="BY7" i="1"/>
  <c r="BX7" i="1"/>
  <c r="BW7" i="1"/>
  <c r="BV7" i="1"/>
  <c r="BU7" i="1"/>
  <c r="BT7" i="1"/>
  <c r="BS7" i="1"/>
  <c r="BR7" i="1"/>
  <c r="BQ7" i="1"/>
  <c r="BP7" i="1"/>
  <c r="BO7" i="1"/>
  <c r="BN7" i="1"/>
  <c r="BM7" i="1"/>
  <c r="BL7" i="1"/>
  <c r="BK7" i="1"/>
  <c r="BJ7" i="1"/>
  <c r="BI7" i="1"/>
  <c r="BH7" i="1"/>
  <c r="BG7" i="1"/>
  <c r="BF7" i="1"/>
  <c r="BE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DR6" i="1"/>
  <c r="DQ6" i="1"/>
  <c r="DP6" i="1"/>
  <c r="DO6" i="1"/>
  <c r="DN6" i="1"/>
  <c r="DM6" i="1"/>
  <c r="DL6" i="1"/>
  <c r="DK6" i="1"/>
  <c r="DJ6" i="1"/>
  <c r="DI6" i="1"/>
  <c r="DH6" i="1"/>
  <c r="DG6" i="1"/>
  <c r="DF6" i="1"/>
  <c r="DE6" i="1"/>
  <c r="DD6" i="1"/>
  <c r="DC6" i="1"/>
  <c r="DB6" i="1"/>
  <c r="DA6" i="1"/>
  <c r="CZ6" i="1"/>
  <c r="CY6" i="1"/>
  <c r="CX6" i="1"/>
  <c r="CW6" i="1"/>
  <c r="CV6" i="1"/>
  <c r="CU6" i="1"/>
  <c r="CT6" i="1"/>
  <c r="CS6" i="1"/>
  <c r="CR6" i="1"/>
  <c r="CQ6" i="1"/>
  <c r="CP6" i="1"/>
  <c r="CO6" i="1"/>
  <c r="CN6" i="1"/>
  <c r="CM6" i="1"/>
  <c r="CL6" i="1"/>
  <c r="CK6" i="1"/>
  <c r="CJ6" i="1"/>
  <c r="CI6" i="1"/>
  <c r="CH6" i="1"/>
  <c r="CG6" i="1"/>
  <c r="CF6" i="1"/>
  <c r="CE6" i="1"/>
  <c r="CD6" i="1"/>
  <c r="CC6" i="1"/>
  <c r="CB6" i="1"/>
  <c r="CA6" i="1"/>
  <c r="BZ6" i="1"/>
  <c r="BY6" i="1"/>
  <c r="BX6" i="1"/>
  <c r="BW6" i="1"/>
  <c r="BV6" i="1"/>
  <c r="BU6" i="1"/>
  <c r="BT6" i="1"/>
  <c r="BS6" i="1"/>
  <c r="BR6" i="1"/>
  <c r="BQ6" i="1"/>
  <c r="BP6" i="1"/>
  <c r="BO6" i="1"/>
  <c r="BN6" i="1"/>
  <c r="BM6" i="1"/>
  <c r="BL6" i="1"/>
  <c r="BK6" i="1"/>
  <c r="BJ6" i="1"/>
  <c r="BI6" i="1"/>
  <c r="BH6" i="1"/>
  <c r="BG6" i="1"/>
  <c r="BF6" i="1"/>
  <c r="BE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DR5" i="1"/>
  <c r="DQ5" i="1"/>
  <c r="DP5" i="1"/>
  <c r="DO5" i="1"/>
  <c r="DN5" i="1"/>
  <c r="DM5" i="1"/>
  <c r="DL5" i="1"/>
  <c r="DK5" i="1"/>
  <c r="DJ5" i="1"/>
  <c r="DI5" i="1"/>
  <c r="DH5" i="1"/>
  <c r="DG5" i="1"/>
  <c r="DF5" i="1"/>
  <c r="DE5" i="1"/>
  <c r="DD5" i="1"/>
  <c r="DC5" i="1"/>
  <c r="DB5" i="1"/>
  <c r="DA5" i="1"/>
  <c r="CZ5" i="1"/>
  <c r="CY5" i="1"/>
  <c r="CX5" i="1"/>
  <c r="CW5" i="1"/>
  <c r="CV5" i="1"/>
  <c r="CU5" i="1"/>
  <c r="CT5" i="1"/>
  <c r="CS5" i="1"/>
  <c r="CR5" i="1"/>
  <c r="CQ5" i="1"/>
  <c r="CP5" i="1"/>
  <c r="CO5" i="1"/>
  <c r="CN5" i="1"/>
  <c r="CM5" i="1"/>
  <c r="CL5" i="1"/>
  <c r="CK5" i="1"/>
  <c r="CJ5" i="1"/>
  <c r="CI5" i="1"/>
  <c r="CH5" i="1"/>
  <c r="CG5" i="1"/>
  <c r="CF5" i="1"/>
  <c r="CE5" i="1"/>
  <c r="CD5" i="1"/>
  <c r="CC5" i="1"/>
  <c r="CB5" i="1"/>
  <c r="CA5" i="1"/>
  <c r="BZ5" i="1"/>
  <c r="BY5" i="1"/>
  <c r="BX5" i="1"/>
  <c r="BW5" i="1"/>
  <c r="BV5" i="1"/>
  <c r="BU5" i="1"/>
  <c r="BT5" i="1"/>
  <c r="BS5" i="1"/>
  <c r="BR5" i="1"/>
  <c r="BQ5" i="1"/>
  <c r="BP5" i="1"/>
  <c r="BO5" i="1"/>
  <c r="BN5" i="1"/>
  <c r="BM5" i="1"/>
  <c r="BL5" i="1"/>
  <c r="BK5" i="1"/>
  <c r="BJ5" i="1"/>
  <c r="BI5" i="1"/>
  <c r="BH5" i="1"/>
  <c r="BG5" i="1"/>
  <c r="BF5" i="1"/>
  <c r="BE5" i="1"/>
  <c r="BC5" i="1"/>
  <c r="BB5" i="1"/>
  <c r="BA5" i="1"/>
  <c r="AZ5" i="1"/>
  <c r="AY5" i="1"/>
  <c r="AX5" i="1"/>
  <c r="AW5" i="1"/>
  <c r="AV5" i="1"/>
  <c r="AU5" i="1"/>
  <c r="AT5" i="1"/>
  <c r="AS5" i="1"/>
  <c r="AR5" i="1"/>
  <c r="AQ5" i="1"/>
  <c r="AP5" i="1"/>
  <c r="AO5" i="1"/>
  <c r="AN5" i="1"/>
  <c r="AM5" i="1"/>
  <c r="AL5" i="1"/>
  <c r="AK5" i="1"/>
  <c r="AJ5" i="1"/>
  <c r="DR4" i="1"/>
  <c r="DQ4" i="1"/>
  <c r="DP4" i="1"/>
  <c r="DO4" i="1"/>
  <c r="DN4" i="1"/>
  <c r="DM4" i="1"/>
  <c r="DL4" i="1"/>
  <c r="DK4" i="1"/>
  <c r="DJ4" i="1"/>
  <c r="DI4" i="1"/>
  <c r="DH4" i="1"/>
  <c r="DG4" i="1"/>
  <c r="DF4" i="1"/>
  <c r="DE4" i="1"/>
  <c r="DD4" i="1"/>
  <c r="DC4" i="1"/>
  <c r="DB4" i="1"/>
  <c r="DA4" i="1"/>
  <c r="CZ4" i="1"/>
  <c r="CY4" i="1"/>
  <c r="CX4" i="1"/>
  <c r="CW4" i="1"/>
  <c r="CV4" i="1"/>
  <c r="CU4" i="1"/>
  <c r="CT4" i="1"/>
  <c r="CS4" i="1"/>
  <c r="CR4" i="1"/>
  <c r="CQ4" i="1"/>
  <c r="CP4" i="1"/>
  <c r="CO4" i="1"/>
  <c r="CN4" i="1"/>
  <c r="CM4" i="1"/>
  <c r="CL4" i="1"/>
  <c r="CK4" i="1"/>
  <c r="CJ4" i="1"/>
  <c r="CI4" i="1"/>
  <c r="CH4" i="1"/>
  <c r="CG4" i="1"/>
  <c r="CF4" i="1"/>
  <c r="CE4" i="1"/>
  <c r="CD4" i="1"/>
  <c r="CC4" i="1"/>
  <c r="CB4" i="1"/>
  <c r="CA4" i="1"/>
  <c r="BZ4" i="1"/>
  <c r="BY4" i="1"/>
  <c r="BX4" i="1"/>
  <c r="BW4" i="1"/>
  <c r="BV4" i="1"/>
  <c r="BU4" i="1"/>
  <c r="BT4" i="1"/>
  <c r="BS4" i="1"/>
  <c r="BR4" i="1"/>
  <c r="BQ4" i="1"/>
  <c r="BP4" i="1"/>
  <c r="BO4" i="1"/>
  <c r="BN4" i="1"/>
  <c r="BM4" i="1"/>
  <c r="BL4" i="1"/>
  <c r="BK4" i="1"/>
  <c r="BJ4" i="1"/>
  <c r="BI4" i="1"/>
  <c r="BH4" i="1"/>
  <c r="BG4" i="1"/>
  <c r="BF4" i="1"/>
  <c r="BE4" i="1"/>
  <c r="BC4" i="1"/>
  <c r="BB4" i="1"/>
  <c r="BA4" i="1"/>
  <c r="AZ4" i="1"/>
  <c r="AY4" i="1"/>
  <c r="AX4" i="1"/>
  <c r="AW4" i="1"/>
  <c r="AV4" i="1"/>
  <c r="AU4" i="1"/>
  <c r="AT4" i="1"/>
  <c r="AS4" i="1"/>
  <c r="AR4" i="1"/>
  <c r="AQ4" i="1"/>
  <c r="AP4" i="1"/>
  <c r="AO4" i="1"/>
  <c r="AN4" i="1"/>
  <c r="AM4" i="1"/>
  <c r="AL4" i="1"/>
  <c r="AK4" i="1"/>
  <c r="AJ4" i="1"/>
  <c r="DR3" i="1"/>
  <c r="DQ3" i="1"/>
  <c r="DP3" i="1"/>
  <c r="DO3" i="1"/>
  <c r="DN3" i="1"/>
  <c r="DM3" i="1"/>
  <c r="DL3" i="1"/>
  <c r="DK3" i="1"/>
  <c r="DJ3" i="1"/>
  <c r="DI3" i="1"/>
  <c r="DH3" i="1"/>
  <c r="DG3" i="1"/>
  <c r="DF3" i="1"/>
  <c r="DE3" i="1"/>
  <c r="DD3" i="1"/>
  <c r="DC3" i="1"/>
  <c r="DB3" i="1"/>
  <c r="DA3" i="1"/>
  <c r="CZ3" i="1"/>
  <c r="CY3" i="1"/>
  <c r="CX3" i="1"/>
  <c r="CW3" i="1"/>
  <c r="CV3" i="1"/>
  <c r="CU3" i="1"/>
  <c r="CT3" i="1"/>
  <c r="CS3" i="1"/>
  <c r="CR3" i="1"/>
  <c r="CQ3" i="1"/>
  <c r="CP3" i="1"/>
  <c r="CO3" i="1"/>
  <c r="CN3" i="1"/>
  <c r="CM3" i="1"/>
  <c r="CL3" i="1"/>
  <c r="CK3" i="1"/>
  <c r="CJ3" i="1"/>
  <c r="CI3" i="1"/>
  <c r="CH3" i="1"/>
  <c r="CG3" i="1"/>
  <c r="CF3" i="1"/>
  <c r="CE3" i="1"/>
  <c r="CD3" i="1"/>
  <c r="CC3" i="1"/>
  <c r="CB3" i="1"/>
  <c r="CA3" i="1"/>
  <c r="BZ3" i="1"/>
  <c r="BY3" i="1"/>
  <c r="BX3" i="1"/>
  <c r="BW3" i="1"/>
  <c r="BV3" i="1"/>
  <c r="BU3" i="1"/>
  <c r="BT3" i="1"/>
  <c r="BS3" i="1"/>
  <c r="BR3" i="1"/>
  <c r="BQ3" i="1"/>
  <c r="BP3" i="1"/>
  <c r="BO3" i="1"/>
  <c r="BN3" i="1"/>
  <c r="BM3" i="1"/>
  <c r="BL3" i="1"/>
  <c r="BK3" i="1"/>
  <c r="BJ3" i="1"/>
  <c r="BI3" i="1"/>
  <c r="BH3" i="1"/>
  <c r="BG3" i="1"/>
  <c r="BF3" i="1"/>
  <c r="BE3" i="1"/>
  <c r="BC3" i="1"/>
  <c r="BB3" i="1"/>
  <c r="BA3" i="1"/>
  <c r="AZ3" i="1"/>
  <c r="AY3" i="1"/>
  <c r="AX3" i="1"/>
  <c r="AW3" i="1"/>
  <c r="AV3" i="1"/>
  <c r="AU3" i="1"/>
  <c r="AT3" i="1"/>
  <c r="AS3" i="1"/>
  <c r="AR3" i="1"/>
  <c r="AQ3" i="1"/>
  <c r="AP3" i="1"/>
  <c r="AO3" i="1"/>
  <c r="AN3" i="1"/>
  <c r="AM3" i="1"/>
  <c r="AL3" i="1"/>
  <c r="AK3" i="1"/>
  <c r="AJ3" i="1"/>
  <c r="DR2" i="1"/>
  <c r="DQ2" i="1"/>
  <c r="DP2" i="1"/>
  <c r="DO2" i="1"/>
  <c r="DN2" i="1"/>
  <c r="DM2" i="1"/>
  <c r="DL2" i="1"/>
  <c r="DK2" i="1"/>
  <c r="DJ2" i="1"/>
  <c r="DI2" i="1"/>
  <c r="DH2" i="1"/>
  <c r="DG2" i="1"/>
  <c r="DF2" i="1"/>
  <c r="DE2" i="1"/>
  <c r="DD2" i="1"/>
  <c r="DC2" i="1"/>
  <c r="DB2" i="1"/>
  <c r="DA2" i="1"/>
  <c r="CZ2" i="1"/>
  <c r="CY2" i="1"/>
  <c r="CX2" i="1"/>
  <c r="CW2" i="1"/>
  <c r="CV2" i="1"/>
  <c r="CU2" i="1"/>
  <c r="CT2" i="1"/>
  <c r="CS2" i="1"/>
  <c r="CR2" i="1"/>
  <c r="CQ2" i="1"/>
  <c r="CP2" i="1"/>
  <c r="CO2" i="1"/>
  <c r="CN2" i="1"/>
  <c r="CM2" i="1"/>
  <c r="CL2" i="1"/>
  <c r="CK2" i="1"/>
  <c r="CJ2" i="1"/>
  <c r="CI2" i="1"/>
  <c r="CH2" i="1"/>
  <c r="CG2" i="1"/>
  <c r="CF2" i="1"/>
  <c r="CE2" i="1"/>
  <c r="CD2" i="1"/>
  <c r="CC2" i="1"/>
  <c r="CB2" i="1"/>
  <c r="CA2" i="1"/>
  <c r="BZ2" i="1"/>
  <c r="BY2" i="1"/>
  <c r="BX2" i="1"/>
  <c r="BW2" i="1"/>
  <c r="BV2" i="1"/>
  <c r="BU2" i="1"/>
  <c r="BT2" i="1"/>
  <c r="BS2" i="1"/>
  <c r="BR2" i="1"/>
  <c r="BQ2" i="1"/>
  <c r="BP2" i="1"/>
  <c r="BO2" i="1"/>
  <c r="BN2" i="1"/>
  <c r="BM2" i="1"/>
  <c r="BL2" i="1"/>
  <c r="BK2" i="1"/>
  <c r="BJ2" i="1"/>
  <c r="BI2" i="1"/>
  <c r="BH2" i="1"/>
  <c r="BG2" i="1"/>
  <c r="BF2" i="1"/>
  <c r="BE2" i="1"/>
  <c r="BD2" i="1"/>
  <c r="BC2" i="1"/>
  <c r="BB2" i="1"/>
  <c r="BA2" i="1"/>
  <c r="AZ2" i="1"/>
  <c r="AY2" i="1"/>
  <c r="AX2" i="1"/>
  <c r="AW2" i="1"/>
  <c r="AV2" i="1"/>
  <c r="AU2" i="1"/>
  <c r="AT2" i="1"/>
  <c r="AS2" i="1"/>
  <c r="AR2" i="1"/>
  <c r="AQ2" i="1"/>
  <c r="AP2" i="1"/>
  <c r="AO2" i="1"/>
  <c r="AN2" i="1"/>
  <c r="AM2" i="1"/>
  <c r="AL2" i="1"/>
  <c r="AK2" i="1"/>
  <c r="AJ2" i="1"/>
  <c r="DE1048514" i="1"/>
  <c r="DD1048514" i="1"/>
  <c r="DC1048514" i="1"/>
  <c r="DB1048514" i="1"/>
  <c r="DA1048514" i="1"/>
  <c r="CZ1048514" i="1"/>
  <c r="CY1048514" i="1"/>
  <c r="CX1048514" i="1"/>
  <c r="CW1048514" i="1"/>
  <c r="CV1048514" i="1"/>
  <c r="CU1048514" i="1"/>
  <c r="CT1048514" i="1"/>
  <c r="CS1048514" i="1"/>
  <c r="CR1048514" i="1"/>
  <c r="CQ1048514" i="1"/>
  <c r="CP1048514" i="1"/>
  <c r="CN1048514" i="1"/>
  <c r="CM1048514" i="1"/>
  <c r="CL1048514" i="1"/>
  <c r="CK1048514" i="1"/>
  <c r="CJ1048514" i="1"/>
  <c r="CI1048514" i="1"/>
  <c r="CH1048514" i="1"/>
  <c r="CG1048514" i="1"/>
  <c r="CF1048514" i="1"/>
  <c r="CE1048514" i="1"/>
  <c r="CD1048514" i="1"/>
  <c r="CC1048514" i="1"/>
  <c r="CB1048514" i="1"/>
  <c r="CA1048514" i="1"/>
  <c r="BZ1048514" i="1"/>
  <c r="BY1048514" i="1"/>
  <c r="BX1048514" i="1"/>
  <c r="BW1048514" i="1"/>
  <c r="BV1048514" i="1"/>
  <c r="BU1048514" i="1"/>
  <c r="BT1048514" i="1"/>
  <c r="BS1048514" i="1"/>
  <c r="BR1048514" i="1"/>
  <c r="BQ1048514" i="1"/>
  <c r="BP1048514" i="1"/>
  <c r="BO1048514" i="1"/>
  <c r="BN1048514" i="1"/>
  <c r="BM1048514" i="1"/>
  <c r="BK1048514" i="1"/>
  <c r="BJ1048514" i="1"/>
  <c r="BI1048514" i="1"/>
  <c r="BH1048514" i="1"/>
  <c r="BG1048514" i="1"/>
  <c r="BF1048514" i="1"/>
  <c r="BE1048514" i="1"/>
  <c r="BD1048514" i="1"/>
  <c r="BC1048514" i="1"/>
  <c r="BB1048514" i="1"/>
  <c r="BA1048514" i="1"/>
  <c r="AZ1048514" i="1"/>
  <c r="AY1048514" i="1"/>
  <c r="AX1048514" i="1"/>
  <c r="AW1048514" i="1"/>
  <c r="AV1048514" i="1"/>
  <c r="AU1048514" i="1"/>
  <c r="AT1048514" i="1"/>
  <c r="AS1048514" i="1"/>
  <c r="AR1048514" i="1"/>
  <c r="AQ1048514" i="1"/>
  <c r="AP1048514" i="1"/>
  <c r="AO1048514" i="1"/>
  <c r="AN1048514" i="1"/>
  <c r="AM1048514" i="1"/>
  <c r="AL1048514" i="1"/>
  <c r="AK1048514" i="1"/>
  <c r="AJ1048514" i="1"/>
  <c r="AI1048514" i="1"/>
  <c r="AG1048442" i="1"/>
  <c r="AF1048442" i="1"/>
  <c r="AG163" i="1"/>
  <c r="AI22" i="1" s="1"/>
  <c r="R163" i="1"/>
  <c r="O169" i="1" s="1"/>
  <c r="AG156" i="1"/>
  <c r="AI11" i="1" s="1"/>
  <c r="R156" i="1"/>
  <c r="Q161" i="1" s="1"/>
  <c r="AG149" i="1"/>
  <c r="AI10" i="1" s="1"/>
  <c r="R149" i="1"/>
  <c r="O154" i="1" s="1"/>
  <c r="AG142" i="1"/>
  <c r="AI9" i="1" s="1"/>
  <c r="R142" i="1"/>
  <c r="Q146" i="1" s="1"/>
  <c r="AG135" i="1"/>
  <c r="AI17" i="1" s="1"/>
  <c r="F135" i="1"/>
  <c r="C139" i="1" s="1"/>
  <c r="AG128" i="1"/>
  <c r="AI21" i="1" s="1"/>
  <c r="F128" i="1"/>
  <c r="C133" i="1" s="1"/>
  <c r="AG121" i="1"/>
  <c r="AI13" i="1" s="1"/>
  <c r="U121" i="1"/>
  <c r="T127" i="1" s="1"/>
  <c r="AG114" i="1"/>
  <c r="AI20" i="1" s="1"/>
  <c r="F114" i="1"/>
  <c r="F120" i="1" s="1"/>
  <c r="AG107" i="1"/>
  <c r="AG100" i="1"/>
  <c r="AI8" i="1" s="1"/>
  <c r="N100" i="1"/>
  <c r="N106" i="1" s="1"/>
  <c r="AG93" i="1"/>
  <c r="AI18" i="1" s="1"/>
  <c r="F93" i="1"/>
  <c r="F97" i="1" s="1"/>
  <c r="AG86" i="1"/>
  <c r="AI19" i="1" s="1"/>
  <c r="AB86" i="1"/>
  <c r="AB92" i="1" s="1"/>
  <c r="F86" i="1"/>
  <c r="D91" i="1" s="1"/>
  <c r="AG79" i="1"/>
  <c r="AI23" i="1" s="1"/>
  <c r="AB79" i="1"/>
  <c r="Z85" i="1" s="1"/>
  <c r="Y79" i="1"/>
  <c r="Y85" i="1" s="1"/>
  <c r="AG72" i="1"/>
  <c r="AI24" i="1" s="1"/>
  <c r="AB72" i="1"/>
  <c r="AB76" i="1" s="1"/>
  <c r="Y72" i="1"/>
  <c r="V78" i="1" s="1"/>
  <c r="U72" i="1"/>
  <c r="U78" i="1" s="1"/>
  <c r="AG65" i="1"/>
  <c r="AI15" i="1" s="1"/>
  <c r="Y65" i="1"/>
  <c r="Y71" i="1" s="1"/>
  <c r="U65" i="1"/>
  <c r="T70" i="1" s="1"/>
  <c r="R65" i="1"/>
  <c r="R70" i="1" s="1"/>
  <c r="J65" i="1"/>
  <c r="J69" i="1" s="1"/>
  <c r="F65" i="1"/>
  <c r="F71" i="1" s="1"/>
  <c r="AG58" i="1"/>
  <c r="AI7" i="1" s="1"/>
  <c r="AB58" i="1"/>
  <c r="AB63" i="1" s="1"/>
  <c r="Y58" i="1"/>
  <c r="Y64" i="1" s="1"/>
  <c r="U58" i="1"/>
  <c r="S62" i="1" s="1"/>
  <c r="R58" i="1"/>
  <c r="R62" i="1" s="1"/>
  <c r="N58" i="1"/>
  <c r="N63" i="1" s="1"/>
  <c r="AG51" i="1"/>
  <c r="AI14" i="1" s="1"/>
  <c r="AB51" i="1"/>
  <c r="AA57" i="1" s="1"/>
  <c r="Y51" i="1"/>
  <c r="Y57" i="1" s="1"/>
  <c r="U51" i="1"/>
  <c r="U57" i="1" s="1"/>
  <c r="R51" i="1"/>
  <c r="P56" i="1" s="1"/>
  <c r="J51" i="1"/>
  <c r="J55" i="1" s="1"/>
  <c r="AG44" i="1"/>
  <c r="AI16" i="1" s="1"/>
  <c r="AE44" i="1"/>
  <c r="AE50" i="1" s="1"/>
  <c r="AB44" i="1"/>
  <c r="AB50" i="1" s="1"/>
  <c r="Y44" i="1"/>
  <c r="X49" i="1" s="1"/>
  <c r="U44" i="1"/>
  <c r="U49" i="1" s="1"/>
  <c r="R44" i="1"/>
  <c r="P50" i="1" s="1"/>
  <c r="J44" i="1"/>
  <c r="J50" i="1" s="1"/>
  <c r="AG37" i="1"/>
  <c r="AI6" i="1" s="1"/>
  <c r="AE37" i="1"/>
  <c r="AE41" i="1" s="1"/>
  <c r="AB37" i="1"/>
  <c r="Z42" i="1" s="1"/>
  <c r="Y37" i="1"/>
  <c r="Y43" i="1" s="1"/>
  <c r="U37" i="1"/>
  <c r="R37" i="1"/>
  <c r="O42" i="1" s="1"/>
  <c r="J37" i="1"/>
  <c r="H43" i="1" s="1"/>
  <c r="AG30" i="1"/>
  <c r="AI12" i="1" s="1"/>
  <c r="AE30" i="1"/>
  <c r="AB30" i="1"/>
  <c r="Z36" i="1" s="1"/>
  <c r="Y30" i="1"/>
  <c r="U30" i="1"/>
  <c r="R30" i="1"/>
  <c r="J30" i="1"/>
  <c r="J35" i="1" s="1"/>
  <c r="AG23" i="1"/>
  <c r="AI5" i="1" s="1"/>
  <c r="AB23" i="1"/>
  <c r="Y23" i="1"/>
  <c r="U23" i="1"/>
  <c r="S29" i="1" s="1"/>
  <c r="R23" i="1"/>
  <c r="Q27" i="1" s="1"/>
  <c r="N23" i="1"/>
  <c r="M28" i="1" s="1"/>
  <c r="J23" i="1"/>
  <c r="J29" i="1" s="1"/>
  <c r="AG16" i="1"/>
  <c r="AE16" i="1"/>
  <c r="AC22" i="1" s="1"/>
  <c r="AB16" i="1"/>
  <c r="AB22" i="1" s="1"/>
  <c r="Y16" i="1"/>
  <c r="V20" i="1" s="1"/>
  <c r="U16" i="1"/>
  <c r="R16" i="1"/>
  <c r="O20" i="1" s="1"/>
  <c r="N16" i="1"/>
  <c r="K21" i="1" s="1"/>
  <c r="AG9" i="1"/>
  <c r="AI3" i="1" s="1"/>
  <c r="AE9" i="1"/>
  <c r="AB9" i="1"/>
  <c r="Z14" i="1" s="1"/>
  <c r="Y9" i="1"/>
  <c r="Y14" i="1" s="1"/>
  <c r="U9" i="1"/>
  <c r="S13" i="1" s="1"/>
  <c r="R9" i="1"/>
  <c r="R15" i="1" s="1"/>
  <c r="N9" i="1"/>
  <c r="K14" i="1" s="1"/>
  <c r="J9" i="1"/>
  <c r="J14" i="1" s="1"/>
  <c r="F9" i="1"/>
  <c r="D13" i="1" s="1"/>
  <c r="AG2" i="1"/>
  <c r="AI4" i="1" s="1"/>
  <c r="AE2" i="1"/>
  <c r="AE7" i="1" s="1"/>
  <c r="AB2" i="1"/>
  <c r="AB8" i="1" s="1"/>
  <c r="Y2" i="1"/>
  <c r="Y8" i="1" s="1"/>
  <c r="U2" i="1"/>
  <c r="R2" i="1"/>
  <c r="P8" i="1" s="1"/>
  <c r="N2" i="1"/>
  <c r="N8" i="1" s="1"/>
  <c r="J2" i="1"/>
  <c r="I7" i="1" s="1"/>
  <c r="F2" i="1"/>
  <c r="F7" i="1" s="1"/>
  <c r="W78" i="1" l="1"/>
  <c r="AA83" i="1"/>
  <c r="V63" i="1"/>
  <c r="F92" i="1"/>
  <c r="Z34" i="1"/>
  <c r="AB83" i="1"/>
  <c r="Z84" i="1"/>
  <c r="S125" i="1"/>
  <c r="AB85" i="1"/>
  <c r="T126" i="1"/>
  <c r="AB57" i="1"/>
  <c r="V62" i="1"/>
  <c r="Y62" i="1"/>
  <c r="AB84" i="1"/>
  <c r="U126" i="1"/>
  <c r="F118" i="1"/>
  <c r="K105" i="1"/>
  <c r="E119" i="1"/>
  <c r="S48" i="1"/>
  <c r="M105" i="1"/>
  <c r="F119" i="1"/>
  <c r="V76" i="1"/>
  <c r="AE22" i="1"/>
  <c r="O69" i="1"/>
  <c r="V55" i="1"/>
  <c r="P69" i="1"/>
  <c r="W55" i="1"/>
  <c r="T69" i="1"/>
  <c r="F139" i="1"/>
  <c r="J13" i="1"/>
  <c r="H57" i="1"/>
  <c r="U70" i="1"/>
  <c r="O63" i="1"/>
  <c r="H71" i="1"/>
  <c r="P63" i="1"/>
  <c r="T71" i="1"/>
  <c r="J43" i="1"/>
  <c r="Q63" i="1"/>
  <c r="AA85" i="1"/>
  <c r="R161" i="1"/>
  <c r="X63" i="1"/>
  <c r="AC6" i="1"/>
  <c r="L27" i="1"/>
  <c r="O64" i="1"/>
  <c r="J7" i="1"/>
  <c r="X76" i="1"/>
  <c r="D69" i="1"/>
  <c r="W77" i="1"/>
  <c r="E90" i="1"/>
  <c r="P20" i="1"/>
  <c r="R48" i="1"/>
  <c r="G71" i="1"/>
  <c r="AA77" i="1"/>
  <c r="E139" i="1"/>
  <c r="Q160" i="1"/>
  <c r="Q20" i="1"/>
  <c r="K7" i="1"/>
  <c r="W20" i="1"/>
  <c r="T27" i="1"/>
  <c r="I35" i="1"/>
  <c r="U48" i="1"/>
  <c r="Z63" i="1"/>
  <c r="X78" i="1"/>
  <c r="S127" i="1"/>
  <c r="E140" i="1"/>
  <c r="O162" i="1"/>
  <c r="V7" i="1"/>
  <c r="X20" i="1"/>
  <c r="N28" i="1"/>
  <c r="G57" i="1"/>
  <c r="V69" i="1"/>
  <c r="W71" i="1"/>
  <c r="Y78" i="1"/>
  <c r="C90" i="1"/>
  <c r="D119" i="1"/>
  <c r="U127" i="1"/>
  <c r="D132" i="1"/>
  <c r="C141" i="1"/>
  <c r="P162" i="1"/>
  <c r="W7" i="1"/>
  <c r="Y20" i="1"/>
  <c r="K64" i="1"/>
  <c r="X69" i="1"/>
  <c r="AB78" i="1"/>
  <c r="F132" i="1"/>
  <c r="E141" i="1"/>
  <c r="O14" i="1"/>
  <c r="H49" i="1"/>
  <c r="M62" i="1"/>
  <c r="Z90" i="1"/>
  <c r="P14" i="1"/>
  <c r="Y49" i="1"/>
  <c r="O62" i="1"/>
  <c r="Q64" i="1"/>
  <c r="AA90" i="1"/>
  <c r="D97" i="1"/>
  <c r="D133" i="1"/>
  <c r="Q167" i="1"/>
  <c r="Q8" i="1"/>
  <c r="W14" i="1"/>
  <c r="L21" i="1"/>
  <c r="G41" i="1"/>
  <c r="Z49" i="1"/>
  <c r="T62" i="1"/>
  <c r="S64" i="1"/>
  <c r="E91" i="1"/>
  <c r="E133" i="1"/>
  <c r="R146" i="1"/>
  <c r="O168" i="1"/>
  <c r="R8" i="1"/>
  <c r="X14" i="1"/>
  <c r="M21" i="1"/>
  <c r="W41" i="1"/>
  <c r="AB49" i="1"/>
  <c r="U62" i="1"/>
  <c r="U64" i="1"/>
  <c r="C70" i="1"/>
  <c r="F91" i="1"/>
  <c r="K106" i="1"/>
  <c r="C120" i="1"/>
  <c r="F133" i="1"/>
  <c r="O147" i="1"/>
  <c r="P169" i="1"/>
  <c r="AC8" i="1"/>
  <c r="Q42" i="1"/>
  <c r="Q50" i="1"/>
  <c r="Z64" i="1"/>
  <c r="J70" i="1"/>
  <c r="Z91" i="1"/>
  <c r="L104" i="1"/>
  <c r="M106" i="1"/>
  <c r="Q169" i="1"/>
  <c r="AD8" i="1"/>
  <c r="AB42" i="1"/>
  <c r="R50" i="1"/>
  <c r="AA64" i="1"/>
  <c r="N104" i="1"/>
  <c r="F134" i="1"/>
  <c r="R169" i="1"/>
  <c r="T50" i="1"/>
  <c r="AA62" i="1"/>
  <c r="AB64" i="1"/>
  <c r="V70" i="1"/>
  <c r="D92" i="1"/>
  <c r="P154" i="1"/>
  <c r="Q6" i="1"/>
  <c r="AA43" i="1"/>
  <c r="W70" i="1"/>
  <c r="S77" i="1"/>
  <c r="Q154" i="1"/>
  <c r="R6" i="1"/>
  <c r="T77" i="1"/>
  <c r="Z92" i="1"/>
  <c r="AD6" i="1"/>
  <c r="K13" i="1"/>
  <c r="AI2" i="1"/>
  <c r="AD22" i="1"/>
  <c r="G34" i="1"/>
  <c r="O48" i="1"/>
  <c r="T63" i="1"/>
  <c r="F69" i="1"/>
  <c r="Y77" i="1"/>
  <c r="E118" i="1"/>
  <c r="T125" i="1"/>
  <c r="D139" i="1"/>
  <c r="O160" i="1"/>
  <c r="U7" i="1"/>
  <c r="T7" i="1"/>
  <c r="S7" i="1"/>
  <c r="U8" i="1"/>
  <c r="U6" i="1"/>
  <c r="T8" i="1"/>
  <c r="T6" i="1"/>
  <c r="S8" i="1"/>
  <c r="S6" i="1"/>
  <c r="C6" i="1"/>
  <c r="AE6" i="1"/>
  <c r="L7" i="1"/>
  <c r="X7" i="1"/>
  <c r="C8" i="1"/>
  <c r="AE8" i="1"/>
  <c r="T15" i="1"/>
  <c r="S15" i="1"/>
  <c r="L13" i="1"/>
  <c r="T13" i="1"/>
  <c r="Q14" i="1"/>
  <c r="D6" i="1"/>
  <c r="M7" i="1"/>
  <c r="Y7" i="1"/>
  <c r="D8" i="1"/>
  <c r="W15" i="1"/>
  <c r="V15" i="1"/>
  <c r="M13" i="1"/>
  <c r="U13" i="1"/>
  <c r="R14" i="1"/>
  <c r="E6" i="1"/>
  <c r="N7" i="1"/>
  <c r="Z7" i="1"/>
  <c r="E8" i="1"/>
  <c r="AB14" i="1"/>
  <c r="AB15" i="1"/>
  <c r="AA15" i="1"/>
  <c r="N13" i="1"/>
  <c r="V13" i="1"/>
  <c r="AA14" i="1"/>
  <c r="G15" i="1"/>
  <c r="U20" i="1"/>
  <c r="T20" i="1"/>
  <c r="S20" i="1"/>
  <c r="U22" i="1"/>
  <c r="T22" i="1"/>
  <c r="S22" i="1"/>
  <c r="U21" i="1"/>
  <c r="F6" i="1"/>
  <c r="O7" i="1"/>
  <c r="AA7" i="1"/>
  <c r="F8" i="1"/>
  <c r="AE15" i="1"/>
  <c r="AD15" i="1"/>
  <c r="AC15" i="1"/>
  <c r="O13" i="1"/>
  <c r="W13" i="1"/>
  <c r="C14" i="1"/>
  <c r="AC14" i="1"/>
  <c r="I15" i="1"/>
  <c r="G6" i="1"/>
  <c r="P7" i="1"/>
  <c r="AB7" i="1"/>
  <c r="G8" i="1"/>
  <c r="P13" i="1"/>
  <c r="X13" i="1"/>
  <c r="D14" i="1"/>
  <c r="AD14" i="1"/>
  <c r="L15" i="1"/>
  <c r="H6" i="1"/>
  <c r="Q7" i="1"/>
  <c r="AC7" i="1"/>
  <c r="H8" i="1"/>
  <c r="Q13" i="1"/>
  <c r="Y13" i="1"/>
  <c r="F14" i="1"/>
  <c r="AE14" i="1"/>
  <c r="O15" i="1"/>
  <c r="I6" i="1"/>
  <c r="R7" i="1"/>
  <c r="AD7" i="1"/>
  <c r="I8" i="1"/>
  <c r="R13" i="1"/>
  <c r="Z13" i="1"/>
  <c r="G14" i="1"/>
  <c r="P15" i="1"/>
  <c r="J6" i="1"/>
  <c r="V6" i="1"/>
  <c r="C7" i="1"/>
  <c r="J8" i="1"/>
  <c r="V8" i="1"/>
  <c r="C13" i="1"/>
  <c r="AA13" i="1"/>
  <c r="H14" i="1"/>
  <c r="Q15" i="1"/>
  <c r="K6" i="1"/>
  <c r="W6" i="1"/>
  <c r="D7" i="1"/>
  <c r="K8" i="1"/>
  <c r="W8" i="1"/>
  <c r="AB13" i="1"/>
  <c r="I14" i="1"/>
  <c r="L6" i="1"/>
  <c r="X6" i="1"/>
  <c r="E7" i="1"/>
  <c r="L8" i="1"/>
  <c r="X8" i="1"/>
  <c r="F15" i="1"/>
  <c r="E14" i="1"/>
  <c r="E15" i="1"/>
  <c r="D15" i="1"/>
  <c r="C15" i="1"/>
  <c r="E13" i="1"/>
  <c r="AC13" i="1"/>
  <c r="M6" i="1"/>
  <c r="Y6" i="1"/>
  <c r="M8" i="1"/>
  <c r="J15" i="1"/>
  <c r="H15" i="1"/>
  <c r="F13" i="1"/>
  <c r="AD13" i="1"/>
  <c r="S14" i="1"/>
  <c r="U15" i="1"/>
  <c r="S21" i="1"/>
  <c r="N6" i="1"/>
  <c r="Z6" i="1"/>
  <c r="G7" i="1"/>
  <c r="Z8" i="1"/>
  <c r="N15" i="1"/>
  <c r="M15" i="1"/>
  <c r="K15" i="1"/>
  <c r="G13" i="1"/>
  <c r="AE13" i="1"/>
  <c r="L14" i="1"/>
  <c r="T14" i="1"/>
  <c r="X15" i="1"/>
  <c r="T21" i="1"/>
  <c r="O6" i="1"/>
  <c r="AA6" i="1"/>
  <c r="H7" i="1"/>
  <c r="O8" i="1"/>
  <c r="AA8" i="1"/>
  <c r="H13" i="1"/>
  <c r="M14" i="1"/>
  <c r="U14" i="1"/>
  <c r="Y15" i="1"/>
  <c r="P6" i="1"/>
  <c r="AB6" i="1"/>
  <c r="I13" i="1"/>
  <c r="N14" i="1"/>
  <c r="V14" i="1"/>
  <c r="Z15" i="1"/>
  <c r="R20" i="1"/>
  <c r="Z20" i="1"/>
  <c r="N21" i="1"/>
  <c r="AA20" i="1"/>
  <c r="O21" i="1"/>
  <c r="V21" i="1"/>
  <c r="AB20" i="1"/>
  <c r="P21" i="1"/>
  <c r="W21" i="1"/>
  <c r="AC20" i="1"/>
  <c r="Q21" i="1"/>
  <c r="X21" i="1"/>
  <c r="AD20" i="1"/>
  <c r="R21" i="1"/>
  <c r="Y21" i="1"/>
  <c r="K22" i="1"/>
  <c r="AE20" i="1"/>
  <c r="Z21" i="1"/>
  <c r="L22" i="1"/>
  <c r="AA21" i="1"/>
  <c r="M22" i="1"/>
  <c r="V22" i="1"/>
  <c r="AB21" i="1"/>
  <c r="N22" i="1"/>
  <c r="W22" i="1"/>
  <c r="AC21" i="1"/>
  <c r="O22" i="1"/>
  <c r="X22" i="1"/>
  <c r="K20" i="1"/>
  <c r="AD21" i="1"/>
  <c r="P22" i="1"/>
  <c r="Y22" i="1"/>
  <c r="L20" i="1"/>
  <c r="AE21" i="1"/>
  <c r="Q22" i="1"/>
  <c r="Z22" i="1"/>
  <c r="M20" i="1"/>
  <c r="R22" i="1"/>
  <c r="AA22" i="1"/>
  <c r="N20" i="1"/>
  <c r="W27" i="1"/>
  <c r="V27" i="1"/>
  <c r="Y29" i="1"/>
  <c r="X29" i="1"/>
  <c r="W29" i="1"/>
  <c r="Y28" i="1"/>
  <c r="V29" i="1"/>
  <c r="X28" i="1"/>
  <c r="W28" i="1"/>
  <c r="V28" i="1"/>
  <c r="Y27" i="1"/>
  <c r="X27" i="1"/>
  <c r="R36" i="1"/>
  <c r="Q36" i="1"/>
  <c r="R34" i="1"/>
  <c r="P36" i="1"/>
  <c r="Q34" i="1"/>
  <c r="O36" i="1"/>
  <c r="P34" i="1"/>
  <c r="R35" i="1"/>
  <c r="O34" i="1"/>
  <c r="Q35" i="1"/>
  <c r="P35" i="1"/>
  <c r="O35" i="1"/>
  <c r="AB29" i="1"/>
  <c r="AA29" i="1"/>
  <c r="Z29" i="1"/>
  <c r="AB28" i="1"/>
  <c r="AA28" i="1"/>
  <c r="Z28" i="1"/>
  <c r="AB27" i="1"/>
  <c r="AA27" i="1"/>
  <c r="Z27" i="1"/>
  <c r="S28" i="1"/>
  <c r="U27" i="1"/>
  <c r="S27" i="1"/>
  <c r="U29" i="1"/>
  <c r="T29" i="1"/>
  <c r="T28" i="1"/>
  <c r="U28" i="1"/>
  <c r="I29" i="1"/>
  <c r="H29" i="1"/>
  <c r="G29" i="1"/>
  <c r="J28" i="1"/>
  <c r="H28" i="1"/>
  <c r="G28" i="1"/>
  <c r="J27" i="1"/>
  <c r="I27" i="1"/>
  <c r="H27" i="1"/>
  <c r="G27" i="1"/>
  <c r="P27" i="1"/>
  <c r="L28" i="1"/>
  <c r="K28" i="1"/>
  <c r="N27" i="1"/>
  <c r="M27" i="1"/>
  <c r="K27" i="1"/>
  <c r="N29" i="1"/>
  <c r="M29" i="1"/>
  <c r="L29" i="1"/>
  <c r="K29" i="1"/>
  <c r="O27" i="1"/>
  <c r="R29" i="1"/>
  <c r="Q29" i="1"/>
  <c r="P29" i="1"/>
  <c r="O29" i="1"/>
  <c r="R28" i="1"/>
  <c r="Q28" i="1"/>
  <c r="P28" i="1"/>
  <c r="O28" i="1"/>
  <c r="R27" i="1"/>
  <c r="I28" i="1"/>
  <c r="U36" i="1"/>
  <c r="T36" i="1"/>
  <c r="U34" i="1"/>
  <c r="S36" i="1"/>
  <c r="T34" i="1"/>
  <c r="S34" i="1"/>
  <c r="U35" i="1"/>
  <c r="T35" i="1"/>
  <c r="S35" i="1"/>
  <c r="X36" i="1"/>
  <c r="Y34" i="1"/>
  <c r="W36" i="1"/>
  <c r="X34" i="1"/>
  <c r="V36" i="1"/>
  <c r="W34" i="1"/>
  <c r="Y35" i="1"/>
  <c r="V34" i="1"/>
  <c r="X35" i="1"/>
  <c r="W35" i="1"/>
  <c r="V35" i="1"/>
  <c r="Y36" i="1"/>
  <c r="AB35" i="1"/>
  <c r="AA35" i="1"/>
  <c r="Z35" i="1"/>
  <c r="AB36" i="1"/>
  <c r="AA36" i="1"/>
  <c r="AB34" i="1"/>
  <c r="AE36" i="1"/>
  <c r="AD36" i="1"/>
  <c r="AE34" i="1"/>
  <c r="AC36" i="1"/>
  <c r="AD34" i="1"/>
  <c r="AE35" i="1"/>
  <c r="AC35" i="1"/>
  <c r="I34" i="1"/>
  <c r="AD35" i="1"/>
  <c r="AA34" i="1"/>
  <c r="AC34" i="1"/>
  <c r="U41" i="1"/>
  <c r="T41" i="1"/>
  <c r="S41" i="1"/>
  <c r="U43" i="1"/>
  <c r="T43" i="1"/>
  <c r="U42" i="1"/>
  <c r="S43" i="1"/>
  <c r="T42" i="1"/>
  <c r="S42" i="1"/>
  <c r="R55" i="1"/>
  <c r="Q55" i="1"/>
  <c r="P55" i="1"/>
  <c r="O55" i="1"/>
  <c r="R57" i="1"/>
  <c r="Q57" i="1"/>
  <c r="P57" i="1"/>
  <c r="O57" i="1"/>
  <c r="R56" i="1"/>
  <c r="Q56" i="1"/>
  <c r="O56" i="1"/>
  <c r="H35" i="1"/>
  <c r="G35" i="1"/>
  <c r="J36" i="1"/>
  <c r="I36" i="1"/>
  <c r="J34" i="1"/>
  <c r="H36" i="1"/>
  <c r="G36" i="1"/>
  <c r="H34" i="1"/>
  <c r="V41" i="1"/>
  <c r="P42" i="1"/>
  <c r="AA42" i="1"/>
  <c r="I43" i="1"/>
  <c r="Z43" i="1"/>
  <c r="H41" i="1"/>
  <c r="X41" i="1"/>
  <c r="R42" i="1"/>
  <c r="AC42" i="1"/>
  <c r="O43" i="1"/>
  <c r="AB43" i="1"/>
  <c r="T48" i="1"/>
  <c r="G49" i="1"/>
  <c r="AA49" i="1"/>
  <c r="S50" i="1"/>
  <c r="X55" i="1"/>
  <c r="I57" i="1"/>
  <c r="L64" i="1"/>
  <c r="Q69" i="1"/>
  <c r="I71" i="1"/>
  <c r="P147" i="1"/>
  <c r="R154" i="1"/>
  <c r="I41" i="1"/>
  <c r="Y41" i="1"/>
  <c r="AD42" i="1"/>
  <c r="P43" i="1"/>
  <c r="AC43" i="1"/>
  <c r="Y55" i="1"/>
  <c r="J57" i="1"/>
  <c r="W62" i="1"/>
  <c r="R63" i="1"/>
  <c r="M64" i="1"/>
  <c r="R69" i="1"/>
  <c r="D70" i="1"/>
  <c r="X70" i="1"/>
  <c r="J71" i="1"/>
  <c r="U77" i="1"/>
  <c r="Z78" i="1"/>
  <c r="V84" i="1"/>
  <c r="AA91" i="1"/>
  <c r="C118" i="1"/>
  <c r="U125" i="1"/>
  <c r="C140" i="1"/>
  <c r="Q147" i="1"/>
  <c r="O155" i="1"/>
  <c r="Q162" i="1"/>
  <c r="J41" i="1"/>
  <c r="Z41" i="1"/>
  <c r="AE42" i="1"/>
  <c r="Q43" i="1"/>
  <c r="AD43" i="1"/>
  <c r="V48" i="1"/>
  <c r="I49" i="1"/>
  <c r="AC49" i="1"/>
  <c r="U50" i="1"/>
  <c r="Z55" i="1"/>
  <c r="S56" i="1"/>
  <c r="X62" i="1"/>
  <c r="S63" i="1"/>
  <c r="N64" i="1"/>
  <c r="S69" i="1"/>
  <c r="E70" i="1"/>
  <c r="Y70" i="1"/>
  <c r="O71" i="1"/>
  <c r="V77" i="1"/>
  <c r="AA78" i="1"/>
  <c r="W84" i="1"/>
  <c r="AB91" i="1"/>
  <c r="D118" i="1"/>
  <c r="S126" i="1"/>
  <c r="D140" i="1"/>
  <c r="R147" i="1"/>
  <c r="P155" i="1"/>
  <c r="R162" i="1"/>
  <c r="O41" i="1"/>
  <c r="AA41" i="1"/>
  <c r="R43" i="1"/>
  <c r="AE43" i="1"/>
  <c r="W48" i="1"/>
  <c r="J49" i="1"/>
  <c r="AD49" i="1"/>
  <c r="V50" i="1"/>
  <c r="AA55" i="1"/>
  <c r="T56" i="1"/>
  <c r="F70" i="1"/>
  <c r="P71" i="1"/>
  <c r="X84" i="1"/>
  <c r="O148" i="1"/>
  <c r="Q155" i="1"/>
  <c r="P41" i="1"/>
  <c r="AB41" i="1"/>
  <c r="X48" i="1"/>
  <c r="O49" i="1"/>
  <c r="AE49" i="1"/>
  <c r="W50" i="1"/>
  <c r="AB55" i="1"/>
  <c r="U56" i="1"/>
  <c r="Z62" i="1"/>
  <c r="U63" i="1"/>
  <c r="P64" i="1"/>
  <c r="U69" i="1"/>
  <c r="G70" i="1"/>
  <c r="Q71" i="1"/>
  <c r="S76" i="1"/>
  <c r="X77" i="1"/>
  <c r="Y84" i="1"/>
  <c r="K104" i="1"/>
  <c r="L105" i="1"/>
  <c r="L106" i="1"/>
  <c r="C134" i="1"/>
  <c r="F140" i="1"/>
  <c r="P148" i="1"/>
  <c r="R155" i="1"/>
  <c r="Q41" i="1"/>
  <c r="AC41" i="1"/>
  <c r="Y48" i="1"/>
  <c r="P49" i="1"/>
  <c r="X50" i="1"/>
  <c r="K62" i="1"/>
  <c r="H70" i="1"/>
  <c r="R71" i="1"/>
  <c r="T76" i="1"/>
  <c r="C98" i="1"/>
  <c r="C99" i="1"/>
  <c r="D134" i="1"/>
  <c r="Q148" i="1"/>
  <c r="O167" i="1"/>
  <c r="R41" i="1"/>
  <c r="AD41" i="1"/>
  <c r="Z48" i="1"/>
  <c r="Q49" i="1"/>
  <c r="Y50" i="1"/>
  <c r="G55" i="1"/>
  <c r="S57" i="1"/>
  <c r="L62" i="1"/>
  <c r="AB62" i="1"/>
  <c r="W63" i="1"/>
  <c r="R64" i="1"/>
  <c r="C69" i="1"/>
  <c r="W69" i="1"/>
  <c r="I70" i="1"/>
  <c r="S71" i="1"/>
  <c r="U76" i="1"/>
  <c r="Z77" i="1"/>
  <c r="AA84" i="1"/>
  <c r="D90" i="1"/>
  <c r="C92" i="1"/>
  <c r="C97" i="1"/>
  <c r="D98" i="1"/>
  <c r="D99" i="1"/>
  <c r="M104" i="1"/>
  <c r="N105" i="1"/>
  <c r="C132" i="1"/>
  <c r="E134" i="1"/>
  <c r="D141" i="1"/>
  <c r="R148" i="1"/>
  <c r="P167" i="1"/>
  <c r="G48" i="1"/>
  <c r="AA48" i="1"/>
  <c r="R49" i="1"/>
  <c r="Z50" i="1"/>
  <c r="H55" i="1"/>
  <c r="T57" i="1"/>
  <c r="E98" i="1"/>
  <c r="E99" i="1"/>
  <c r="H48" i="1"/>
  <c r="AB48" i="1"/>
  <c r="S49" i="1"/>
  <c r="G50" i="1"/>
  <c r="AA50" i="1"/>
  <c r="I55" i="1"/>
  <c r="N62" i="1"/>
  <c r="Y63" i="1"/>
  <c r="T64" i="1"/>
  <c r="E69" i="1"/>
  <c r="Y69" i="1"/>
  <c r="O70" i="1"/>
  <c r="U71" i="1"/>
  <c r="W76" i="1"/>
  <c r="AB77" i="1"/>
  <c r="F90" i="1"/>
  <c r="E92" i="1"/>
  <c r="E97" i="1"/>
  <c r="F98" i="1"/>
  <c r="F99" i="1"/>
  <c r="E132" i="1"/>
  <c r="F141" i="1"/>
  <c r="P160" i="1"/>
  <c r="R167" i="1"/>
  <c r="G42" i="1"/>
  <c r="V42" i="1"/>
  <c r="I48" i="1"/>
  <c r="AC48" i="1"/>
  <c r="T49" i="1"/>
  <c r="H50" i="1"/>
  <c r="W57" i="1"/>
  <c r="P70" i="1"/>
  <c r="V83" i="1"/>
  <c r="V85" i="1"/>
  <c r="O153" i="1"/>
  <c r="H42" i="1"/>
  <c r="W42" i="1"/>
  <c r="V43" i="1"/>
  <c r="J48" i="1"/>
  <c r="AD48" i="1"/>
  <c r="I50" i="1"/>
  <c r="AC50" i="1"/>
  <c r="X57" i="1"/>
  <c r="P62" i="1"/>
  <c r="K63" i="1"/>
  <c r="AA63" i="1"/>
  <c r="V64" i="1"/>
  <c r="G69" i="1"/>
  <c r="Q70" i="1"/>
  <c r="C71" i="1"/>
  <c r="X71" i="1"/>
  <c r="Y76" i="1"/>
  <c r="S78" i="1"/>
  <c r="W83" i="1"/>
  <c r="W85" i="1"/>
  <c r="P153" i="1"/>
  <c r="R160" i="1"/>
  <c r="P168" i="1"/>
  <c r="I42" i="1"/>
  <c r="X42" i="1"/>
  <c r="W43" i="1"/>
  <c r="AE48" i="1"/>
  <c r="V49" i="1"/>
  <c r="AD50" i="1"/>
  <c r="Q62" i="1"/>
  <c r="L63" i="1"/>
  <c r="W64" i="1"/>
  <c r="H69" i="1"/>
  <c r="D71" i="1"/>
  <c r="Z76" i="1"/>
  <c r="T78" i="1"/>
  <c r="X83" i="1"/>
  <c r="X85" i="1"/>
  <c r="AB90" i="1"/>
  <c r="AA92" i="1"/>
  <c r="D120" i="1"/>
  <c r="O146" i="1"/>
  <c r="Q153" i="1"/>
  <c r="O161" i="1"/>
  <c r="Q168" i="1"/>
  <c r="J42" i="1"/>
  <c r="Y42" i="1"/>
  <c r="G43" i="1"/>
  <c r="X43" i="1"/>
  <c r="P48" i="1"/>
  <c r="W49" i="1"/>
  <c r="O50" i="1"/>
  <c r="Z57" i="1"/>
  <c r="M63" i="1"/>
  <c r="X64" i="1"/>
  <c r="I69" i="1"/>
  <c r="S70" i="1"/>
  <c r="E71" i="1"/>
  <c r="AA76" i="1"/>
  <c r="Y83" i="1"/>
  <c r="C91" i="1"/>
  <c r="E120" i="1"/>
  <c r="P146" i="1"/>
  <c r="R153" i="1"/>
  <c r="P161" i="1"/>
  <c r="R168" i="1"/>
  <c r="Q48" i="1"/>
  <c r="Z83" i="1"/>
  <c r="C119" i="1"/>
</calcChain>
</file>

<file path=xl/sharedStrings.xml><?xml version="1.0" encoding="utf-8"?>
<sst xmlns="http://schemas.openxmlformats.org/spreadsheetml/2006/main" count="1259" uniqueCount="334">
  <si>
    <t>PC025b Aurora</t>
  </si>
  <si>
    <t>PC022i day3 Canto</t>
  </si>
  <si>
    <t>PC063b day3 Canto</t>
  </si>
  <si>
    <t>PC022h day3 Canto</t>
  </si>
  <si>
    <t>PC022g day3 Canto</t>
  </si>
  <si>
    <t>PC022f day3 Canto</t>
  </si>
  <si>
    <t>PC022e day3 Canto</t>
  </si>
  <si>
    <t>PC022d day3 Canto</t>
  </si>
  <si>
    <r>
      <t>1%O</t>
    </r>
    <r>
      <rPr>
        <b/>
        <vertAlign val="subscript"/>
        <sz val="10"/>
        <color theme="8"/>
        <rFont val="Arial"/>
        <family val="2"/>
      </rPr>
      <t>2</t>
    </r>
  </si>
  <si>
    <r>
      <t>5%O</t>
    </r>
    <r>
      <rPr>
        <b/>
        <vertAlign val="subscript"/>
        <sz val="10"/>
        <color rgb="FFC00000"/>
        <rFont val="Arial"/>
        <family val="2"/>
      </rPr>
      <t>2</t>
    </r>
  </si>
  <si>
    <r>
      <t>21%O</t>
    </r>
    <r>
      <rPr>
        <b/>
        <vertAlign val="subscript"/>
        <sz val="10"/>
        <color theme="1" tint="0.14999847407452621"/>
        <rFont val="Arial"/>
        <family val="2"/>
      </rPr>
      <t>2</t>
    </r>
  </si>
  <si>
    <t>CD62L+</t>
  </si>
  <si>
    <t>CD44+</t>
  </si>
  <si>
    <t>CD8</t>
  </si>
  <si>
    <t>CD25</t>
  </si>
  <si>
    <t>CD27</t>
  </si>
  <si>
    <t>ICOS</t>
  </si>
  <si>
    <t>CD127</t>
  </si>
  <si>
    <t>CD103</t>
  </si>
  <si>
    <t>CD18</t>
  </si>
  <si>
    <t>CD49d</t>
  </si>
  <si>
    <t>GZMB</t>
  </si>
  <si>
    <t>GzmC</t>
  </si>
  <si>
    <t>IFNg+</t>
  </si>
  <si>
    <t>EOMES</t>
  </si>
  <si>
    <t>TBET</t>
  </si>
  <si>
    <t>TOX</t>
  </si>
  <si>
    <t>PD-1</t>
  </si>
  <si>
    <t>CTLA4</t>
  </si>
  <si>
    <t>TIM3</t>
  </si>
  <si>
    <t>LAG3</t>
  </si>
  <si>
    <t>BCL2</t>
  </si>
  <si>
    <t>CD95</t>
  </si>
  <si>
    <t>CD73</t>
  </si>
  <si>
    <t>TCRb</t>
  </si>
  <si>
    <t>FITC</t>
  </si>
  <si>
    <t>APC</t>
  </si>
  <si>
    <t>PE</t>
  </si>
  <si>
    <t>PERCEPCY5.5</t>
  </si>
  <si>
    <t>af488</t>
  </si>
  <si>
    <t>MFI</t>
  </si>
  <si>
    <t>ZSCORE</t>
  </si>
  <si>
    <t>21%O2</t>
  </si>
  <si>
    <t>5%O2</t>
  </si>
  <si>
    <t>1%O2</t>
  </si>
  <si>
    <t>MFIx1000</t>
  </si>
  <si>
    <r>
      <t>21%O</t>
    </r>
    <r>
      <rPr>
        <vertAlign val="subscript"/>
        <sz val="10"/>
        <rFont val="Arial"/>
        <family val="2"/>
      </rPr>
      <t>2</t>
    </r>
  </si>
  <si>
    <r>
      <t>5%O</t>
    </r>
    <r>
      <rPr>
        <vertAlign val="subscript"/>
        <sz val="10"/>
        <rFont val="Arial"/>
        <family val="2"/>
      </rPr>
      <t>2</t>
    </r>
  </si>
  <si>
    <r>
      <t>1%O</t>
    </r>
    <r>
      <rPr>
        <vertAlign val="subscript"/>
        <sz val="10"/>
        <rFont val="Arial"/>
        <family val="2"/>
      </rPr>
      <t>2</t>
    </r>
  </si>
  <si>
    <t>PC001c</t>
  </si>
  <si>
    <t>PC001d</t>
  </si>
  <si>
    <t>hours after activation</t>
  </si>
  <si>
    <t>Exponential growth equation</t>
  </si>
  <si>
    <t>Best-fit values</t>
  </si>
  <si>
    <t>Y0</t>
  </si>
  <si>
    <t>k</t>
  </si>
  <si>
    <t>Tau</t>
  </si>
  <si>
    <t>Goodness of Fit</t>
  </si>
  <si>
    <t>Number of points</t>
  </si>
  <si>
    <t># of X values</t>
  </si>
  <si>
    <t># Y values analyzed</t>
  </si>
  <si>
    <t>non linear fit</t>
  </si>
  <si>
    <r>
      <t>21%O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vs. 5%O</t>
    </r>
    <r>
      <rPr>
        <vertAlign val="subscript"/>
        <sz val="10"/>
        <rFont val="Arial"/>
        <family val="2"/>
      </rPr>
      <t>2</t>
    </r>
  </si>
  <si>
    <t>Yes</t>
  </si>
  <si>
    <t>*</t>
  </si>
  <si>
    <r>
      <t>21%O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vs. 1%O</t>
    </r>
    <r>
      <rPr>
        <vertAlign val="subscript"/>
        <sz val="10"/>
        <rFont val="Arial"/>
        <family val="2"/>
      </rPr>
      <t>2</t>
    </r>
  </si>
  <si>
    <t>**</t>
  </si>
  <si>
    <t>***</t>
  </si>
  <si>
    <t>72h</t>
  </si>
  <si>
    <t>Mean Diff.</t>
  </si>
  <si>
    <t>95.00% CI of diff.</t>
  </si>
  <si>
    <t>Below threshold?</t>
  </si>
  <si>
    <t>Summary</t>
  </si>
  <si>
    <t>Adjusted P Value</t>
  </si>
  <si>
    <t>PC052 Nuclear</t>
  </si>
  <si>
    <t>LMNB1</t>
  </si>
  <si>
    <t>10 ug</t>
  </si>
  <si>
    <t>Naive</t>
  </si>
  <si>
    <t>4h</t>
  </si>
  <si>
    <t>8h</t>
  </si>
  <si>
    <t>12h</t>
  </si>
  <si>
    <t>24h</t>
  </si>
  <si>
    <t>48h</t>
  </si>
  <si>
    <t>HIF</t>
  </si>
  <si>
    <t>norm</t>
  </si>
  <si>
    <t xml:space="preserve">Nuclear </t>
  </si>
  <si>
    <t>HIF1</t>
  </si>
  <si>
    <t>HDAC1</t>
  </si>
  <si>
    <t>HIF norm</t>
  </si>
  <si>
    <t>FG-4592</t>
  </si>
  <si>
    <t>PC069a</t>
  </si>
  <si>
    <t>PC069b</t>
  </si>
  <si>
    <t>PC070a</t>
  </si>
  <si>
    <t>PC069d</t>
  </si>
  <si>
    <t>PC069e</t>
  </si>
  <si>
    <r>
      <rPr>
        <b/>
        <sz val="11"/>
        <color theme="1"/>
        <rFont val="Calibri"/>
        <family val="2"/>
        <scheme val="minor"/>
      </rPr>
      <t>Cell number</t>
    </r>
    <r>
      <rPr>
        <sz val="11"/>
        <color theme="1"/>
        <rFont val="Calibri"/>
        <family val="2"/>
        <scheme val="minor"/>
      </rPr>
      <t xml:space="preserve"> (million cells per mL at 3 days after activation</t>
    </r>
  </si>
  <si>
    <t>FG-4562</t>
  </si>
  <si>
    <t>PC069c</t>
  </si>
  <si>
    <t>Dunn's multiple comparisons test</t>
  </si>
  <si>
    <t>Significant?</t>
  </si>
  <si>
    <t>No</t>
  </si>
  <si>
    <t>ns</t>
  </si>
  <si>
    <t>&lt;.001</t>
  </si>
  <si>
    <t>Percentage of GZMB+ cells</t>
  </si>
  <si>
    <t>B</t>
  </si>
  <si>
    <t>C</t>
  </si>
  <si>
    <r>
      <t>21%O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vs. FG-4562</t>
    </r>
  </si>
  <si>
    <t>D</t>
  </si>
  <si>
    <t>Division index</t>
  </si>
  <si>
    <t>Percentage of IFNg+ cells</t>
  </si>
  <si>
    <t>21 n1</t>
  </si>
  <si>
    <t>1 fg</t>
  </si>
  <si>
    <t>1 5</t>
  </si>
  <si>
    <t>1 5%</t>
  </si>
  <si>
    <t>1 1</t>
  </si>
  <si>
    <t>Pos CT</t>
  </si>
  <si>
    <t>Neg CT</t>
  </si>
  <si>
    <t>1 1%</t>
  </si>
  <si>
    <t>POS</t>
  </si>
  <si>
    <t>NEG</t>
  </si>
  <si>
    <t>21 n2</t>
  </si>
  <si>
    <t>5 FG</t>
  </si>
  <si>
    <t>5 fg</t>
  </si>
  <si>
    <t>5 5</t>
  </si>
  <si>
    <t>5 5%</t>
  </si>
  <si>
    <t>5 1</t>
  </si>
  <si>
    <t>5 1%</t>
  </si>
  <si>
    <t>H</t>
  </si>
  <si>
    <t>5 n1</t>
  </si>
  <si>
    <t>5 n2</t>
  </si>
  <si>
    <t>1 n1</t>
  </si>
  <si>
    <t>1 n2</t>
  </si>
  <si>
    <t>assay in 21% n=1</t>
  </si>
  <si>
    <t>assay in 21% n=3</t>
  </si>
  <si>
    <t>assay in 5% n=3</t>
  </si>
  <si>
    <t>21%CT</t>
  </si>
  <si>
    <t>FG</t>
  </si>
  <si>
    <t>CTs</t>
  </si>
  <si>
    <t>assay in 21% n=2</t>
  </si>
  <si>
    <t>assay in 5% n=2</t>
  </si>
  <si>
    <t>assay in 5% n=5</t>
  </si>
  <si>
    <t>assay in 21% n=4</t>
  </si>
  <si>
    <t>assay in 21% n=5</t>
  </si>
  <si>
    <t>assay in 5% n=4</t>
  </si>
  <si>
    <t>assay in 1% n=5</t>
  </si>
  <si>
    <t>assay in 1% n=4</t>
  </si>
  <si>
    <t>OT-I cell number</t>
  </si>
  <si>
    <t>19 40</t>
  </si>
  <si>
    <t>assay in 1% n=2</t>
  </si>
  <si>
    <t>A</t>
  </si>
  <si>
    <t>zero</t>
  </si>
  <si>
    <t>540/25,620/40</t>
  </si>
  <si>
    <t>21%</t>
  </si>
  <si>
    <t>5%</t>
  </si>
  <si>
    <t>1%</t>
  </si>
  <si>
    <t>E</t>
  </si>
  <si>
    <t>F</t>
  </si>
  <si>
    <t>G</t>
  </si>
  <si>
    <t>assay in 5% n=1</t>
  </si>
  <si>
    <t>assay in 1% n=1</t>
  </si>
  <si>
    <t>OT-I number</t>
  </si>
  <si>
    <t>CT neg</t>
  </si>
  <si>
    <t>CT pos</t>
  </si>
  <si>
    <t>Counts</t>
  </si>
  <si>
    <t>RAW</t>
  </si>
  <si>
    <t>FC</t>
  </si>
  <si>
    <t>EC50</t>
  </si>
  <si>
    <t>1% cytotox</t>
  </si>
  <si>
    <r>
      <t>21%O</t>
    </r>
    <r>
      <rPr>
        <b/>
        <vertAlign val="subscript"/>
        <sz val="10"/>
        <color theme="0"/>
        <rFont val="Arial"/>
        <family val="2"/>
      </rPr>
      <t>2</t>
    </r>
  </si>
  <si>
    <r>
      <t>5%O</t>
    </r>
    <r>
      <rPr>
        <b/>
        <vertAlign val="subscript"/>
        <sz val="10"/>
        <color theme="0"/>
        <rFont val="Arial"/>
        <family val="2"/>
      </rPr>
      <t>2</t>
    </r>
  </si>
  <si>
    <r>
      <t>1%O</t>
    </r>
    <r>
      <rPr>
        <b/>
        <vertAlign val="subscript"/>
        <sz val="10"/>
        <color theme="0"/>
        <rFont val="Arial"/>
        <family val="2"/>
      </rPr>
      <t>2</t>
    </r>
  </si>
  <si>
    <t>PC069b n1</t>
  </si>
  <si>
    <t>PC069c n2</t>
  </si>
  <si>
    <t>PC069d n3</t>
  </si>
  <si>
    <t>PC069d n4</t>
  </si>
  <si>
    <t>Holm-Šídák's multiple comparisons test</t>
  </si>
  <si>
    <r>
      <t>21%O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vs. FG-4592</t>
    </r>
  </si>
  <si>
    <t>Shapiro-Wilk test</t>
  </si>
  <si>
    <t>W</t>
  </si>
  <si>
    <t>P value</t>
  </si>
  <si>
    <t>Passed normality test (alpha=0.05)?</t>
  </si>
  <si>
    <t>P value summary</t>
  </si>
  <si>
    <t>[Agonist] vs. normalized response</t>
  </si>
  <si>
    <t>logEC50</t>
  </si>
  <si>
    <t>95% CI (profile likelihood)</t>
  </si>
  <si>
    <t>45196 to 76466</t>
  </si>
  <si>
    <t>16418 to 24817</t>
  </si>
  <si>
    <t>10117 to 17052</t>
  </si>
  <si>
    <t>6262 to 8920</t>
  </si>
  <si>
    <t>4.655 to 4.883</t>
  </si>
  <si>
    <t>4.215 to 4.395</t>
  </si>
  <si>
    <t>4.005 to 4.232</t>
  </si>
  <si>
    <t>3.797 to 3.950</t>
  </si>
  <si>
    <t>Degrees of Freedom</t>
  </si>
  <si>
    <t>R squared</t>
  </si>
  <si>
    <t>Sum of Squares</t>
  </si>
  <si>
    <t>Sy.x</t>
  </si>
  <si>
    <t>Constraints</t>
  </si>
  <si>
    <t>EC50 &gt; 0</t>
  </si>
  <si>
    <t>21% cytotox</t>
  </si>
  <si>
    <t>5% cytotox</t>
  </si>
  <si>
    <t>16651 to 29616</t>
  </si>
  <si>
    <t>10174 to 14464</t>
  </si>
  <si>
    <t>7066 to 12545</t>
  </si>
  <si>
    <t>4097 to 6434</t>
  </si>
  <si>
    <t>4.221 to 4.472</t>
  </si>
  <si>
    <t>4.007 to 4.160</t>
  </si>
  <si>
    <t>3.849 to 4.098</t>
  </si>
  <si>
    <t>3.612 to 3.808</t>
  </si>
  <si>
    <t>2.935 to 5.336</t>
  </si>
  <si>
    <t>1.461 to 1.948</t>
  </si>
  <si>
    <t>2.053 to 3.254</t>
  </si>
  <si>
    <t>0.4223 to 0.6140</t>
  </si>
  <si>
    <t>0.4676 to 0.7272</t>
  </si>
  <si>
    <t>0.1646 to 0.2896</t>
  </si>
  <si>
    <t>0.3124 to 0.5124</t>
  </si>
  <si>
    <t>-0.3744 to -0.2118</t>
  </si>
  <si>
    <t>Outliers (excluded, Q=1%)</t>
  </si>
  <si>
    <t>x10000</t>
  </si>
  <si>
    <t>Data summary</t>
  </si>
  <si>
    <t>Raw values + normalization</t>
  </si>
  <si>
    <t>Rank sum diff.</t>
  </si>
  <si>
    <t>&gt;0.9999</t>
  </si>
  <si>
    <t>n=1</t>
  </si>
  <si>
    <t>n=3</t>
  </si>
  <si>
    <t>n=2</t>
  </si>
  <si>
    <t>Dunnett's multiple comparisons test</t>
  </si>
  <si>
    <t>21% vs. 5%</t>
  </si>
  <si>
    <t>21% vs. 1%</t>
  </si>
  <si>
    <t>21% vs. FG-4592</t>
  </si>
  <si>
    <t>Column D</t>
  </si>
  <si>
    <t>vs.</t>
  </si>
  <si>
    <t>Column C</t>
  </si>
  <si>
    <t>Paired t test</t>
  </si>
  <si>
    <t>Significantly different (P &lt; 0.05)?</t>
  </si>
  <si>
    <t>One- or two-tailed P value?</t>
  </si>
  <si>
    <t>Two-tailed</t>
  </si>
  <si>
    <t>Within each row, compare columns (simple effects within rows)</t>
  </si>
  <si>
    <t>Number of families</t>
  </si>
  <si>
    <t>Number of comparisons per family</t>
  </si>
  <si>
    <t>Alpha</t>
  </si>
  <si>
    <t>21 vs. 5</t>
  </si>
  <si>
    <t>-0.1839 to 1.050</t>
  </si>
  <si>
    <t>21 vs. 1</t>
  </si>
  <si>
    <t>-0.4477 to 1.033</t>
  </si>
  <si>
    <t>-0.8351 to -0.3332</t>
  </si>
  <si>
    <t>****</t>
  </si>
  <si>
    <t>&lt;0.0001</t>
  </si>
  <si>
    <t>-2.337 to -1.851</t>
  </si>
  <si>
    <t>-0.9048 to -0.1924</t>
  </si>
  <si>
    <t>-2.185 to -1.355</t>
  </si>
  <si>
    <t>-1.259 to -0.4574</t>
  </si>
  <si>
    <t>-2.308 to -1.542</t>
  </si>
  <si>
    <t>-1.131 to -0.1768</t>
  </si>
  <si>
    <t>-2.259 to -1.679</t>
  </si>
  <si>
    <t>-1.506 to -0.1435</t>
  </si>
  <si>
    <t>-1.994 to -1.071</t>
  </si>
  <si>
    <t>-2.329 to -0.9945</t>
  </si>
  <si>
    <t>-2.690 to -1.637</t>
  </si>
  <si>
    <t>-2.595 to -1.269</t>
  </si>
  <si>
    <t>-2.295 to -2.141</t>
  </si>
  <si>
    <t>-3.023 to -1.381</t>
  </si>
  <si>
    <t>-2.811 to -0.8015</t>
  </si>
  <si>
    <t>-2.981 to -1.150</t>
  </si>
  <si>
    <t>-2.523 to -1.464</t>
  </si>
  <si>
    <t>-0.9718 to -0.2310</t>
  </si>
  <si>
    <t>-2.275 to -1.264</t>
  </si>
  <si>
    <t>-2.459 to -0.1282</t>
  </si>
  <si>
    <t>-4.084 to -0.6481</t>
  </si>
  <si>
    <t>-3.410 to -1.141</t>
  </si>
  <si>
    <t>-3.250 to 1.166</t>
  </si>
  <si>
    <t>-1.577 to -0.1408</t>
  </si>
  <si>
    <t>-2.960 to -1.865</t>
  </si>
  <si>
    <t>-1.372 to -0.6320</t>
  </si>
  <si>
    <t>-2.176 to -1.394</t>
  </si>
  <si>
    <t>-0.2346 to 0.8681</t>
  </si>
  <si>
    <t>-2.616 to -0.8713</t>
  </si>
  <si>
    <t>-0.02542 to 0.08442</t>
  </si>
  <si>
    <t>-3.194 to -0.8321</t>
  </si>
  <si>
    <t>-2.142 to 1.595</t>
  </si>
  <si>
    <t>-1.733 to 0.01353</t>
  </si>
  <si>
    <t>-0.04499 to 0.3740</t>
  </si>
  <si>
    <t>-2.332 to -1.699</t>
  </si>
  <si>
    <t>-0.4292 to 0.4552</t>
  </si>
  <si>
    <t>-2.754 to -1.281</t>
  </si>
  <si>
    <t>-2.028 to -0.7940</t>
  </si>
  <si>
    <t>-3.438 to -1.277</t>
  </si>
  <si>
    <t>-0.8164 to -0.1162</t>
  </si>
  <si>
    <t>-2.713 to -1.431</t>
  </si>
  <si>
    <t>-1.136 to -0.4941</t>
  </si>
  <si>
    <t>-2.612 to -1.997</t>
  </si>
  <si>
    <t>Doubling Time</t>
  </si>
  <si>
    <t>0.1603 to 0.2900</t>
  </si>
  <si>
    <t>0.1761 to 0.2698</t>
  </si>
  <si>
    <t>0.1833 to 0.3334</t>
  </si>
  <si>
    <t>0.02196 to 0.03404</t>
  </si>
  <si>
    <t>0.01681 to 0.02655</t>
  </si>
  <si>
    <t>0.0001761 to 0.01401</t>
  </si>
  <si>
    <t>29.38 to 45.55</t>
  </si>
  <si>
    <t>37.67 to 59.50</t>
  </si>
  <si>
    <t>71.38 to 5680</t>
  </si>
  <si>
    <t>20.36 to 31.57</t>
  </si>
  <si>
    <t>26.11 to 41.24</t>
  </si>
  <si>
    <t>49.47 to 3937</t>
  </si>
  <si>
    <t>R squared (weighted)</t>
  </si>
  <si>
    <t>Weighted Sum of Squares (1/Y²)</t>
  </si>
  <si>
    <t>-9.751 to 8.374</t>
  </si>
  <si>
    <t>-11.08 to 7.044</t>
  </si>
  <si>
    <t>-19.59 to -1.468</t>
  </si>
  <si>
    <t xml:space="preserve">PC076 n1 21% </t>
  </si>
  <si>
    <t>PC076 n1 5%</t>
  </si>
  <si>
    <t>PC076 n1 1%</t>
  </si>
  <si>
    <t>PC076 n1 FG</t>
  </si>
  <si>
    <t>PC055 n2 21%</t>
  </si>
  <si>
    <t>PC055 n2 5%</t>
  </si>
  <si>
    <t>PC055 n2 1%</t>
  </si>
  <si>
    <t>PC055 n2 FG</t>
  </si>
  <si>
    <t>Histone3</t>
  </si>
  <si>
    <t>reltive to 21%</t>
  </si>
  <si>
    <t>relevant bands used in Fig 1E</t>
  </si>
  <si>
    <t>relevant bands used in Fig 1C</t>
  </si>
  <si>
    <t>Additional info:</t>
  </si>
  <si>
    <t>Protein ladder:  PageRuler 10-180kDa</t>
  </si>
  <si>
    <t>Running buffer: MOPS</t>
  </si>
  <si>
    <t>Additional info (n=1):</t>
  </si>
  <si>
    <t>Additional info (n=2-3):</t>
  </si>
  <si>
    <t>Protein ladder:  Precision Plus Protein™ Dual Color Standards (Biorad)</t>
  </si>
  <si>
    <t>Protein ladder:  PageRuler 10-180kDa (Thermo)</t>
  </si>
  <si>
    <t>Method od detection: ECL</t>
  </si>
  <si>
    <t>Method of detection: fluorescence with LICOR</t>
  </si>
  <si>
    <t>Cut membrane: at 75kd and 37kDa before incubation with primary and secondary antibodies</t>
  </si>
  <si>
    <t>Cut membrane: at 80kd and 40kDa before incubation with primary and secondary antibodies</t>
  </si>
  <si>
    <t>Cut membrane: at 85kDa and 40kDa before incubation with primary and secondary antibodies</t>
  </si>
  <si>
    <t>Full western blot membranes provided in this zip folder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</si>
</sst>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43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20"/>
      <color theme="1"/>
      <name val="Arial"/>
      <family val="2"/>
    </font>
    <font>
      <sz val="10"/>
      <color rgb="FF7030A0"/>
      <name val="Arial"/>
      <family val="2"/>
    </font>
    <font>
      <sz val="9"/>
      <color rgb="FF7030A0"/>
      <name val="Arial"/>
      <family val="2"/>
    </font>
    <font>
      <b/>
      <i/>
      <sz val="9"/>
      <color rgb="FF7030A0"/>
      <name val="Arial"/>
      <family val="2"/>
    </font>
    <font>
      <b/>
      <sz val="10"/>
      <color theme="8"/>
      <name val="Arial"/>
      <family val="2"/>
    </font>
    <font>
      <b/>
      <vertAlign val="subscript"/>
      <sz val="10"/>
      <color theme="8"/>
      <name val="Arial"/>
      <family val="2"/>
    </font>
    <font>
      <i/>
      <sz val="9"/>
      <color theme="2" tint="-9.9978637043366805E-2"/>
      <name val="Arial"/>
      <family val="2"/>
    </font>
    <font>
      <i/>
      <sz val="9"/>
      <color theme="2"/>
      <name val="Arial"/>
      <family val="2"/>
    </font>
    <font>
      <sz val="9"/>
      <color rgb="FFC00000"/>
      <name val="Arial"/>
      <family val="2"/>
    </font>
    <font>
      <sz val="9"/>
      <color theme="8"/>
      <name val="Arial"/>
      <family val="2"/>
    </font>
    <font>
      <b/>
      <sz val="10"/>
      <color rgb="FFC00000"/>
      <name val="Arial"/>
      <family val="2"/>
    </font>
    <font>
      <b/>
      <vertAlign val="subscript"/>
      <sz val="10"/>
      <color rgb="FFC00000"/>
      <name val="Arial"/>
      <family val="2"/>
    </font>
    <font>
      <b/>
      <sz val="10"/>
      <color theme="1" tint="0.14999847407452621"/>
      <name val="Arial"/>
      <family val="2"/>
    </font>
    <font>
      <b/>
      <vertAlign val="subscript"/>
      <sz val="10"/>
      <color theme="1" tint="0.14999847407452621"/>
      <name val="Arial"/>
      <family val="2"/>
    </font>
    <font>
      <b/>
      <sz val="10"/>
      <color theme="0"/>
      <name val="Arial"/>
      <family val="2"/>
    </font>
    <font>
      <b/>
      <sz val="9"/>
      <color theme="1" tint="0.34998626667073579"/>
      <name val="Arial"/>
      <family val="2"/>
    </font>
    <font>
      <b/>
      <i/>
      <sz val="9"/>
      <color theme="2" tint="-9.9978637043366805E-2"/>
      <name val="Arial"/>
      <family val="2"/>
    </font>
    <font>
      <sz val="10"/>
      <name val="Arial"/>
      <family val="2"/>
    </font>
    <font>
      <b/>
      <sz val="16"/>
      <color theme="0"/>
      <name val="Arial"/>
      <family val="2"/>
    </font>
    <font>
      <sz val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9"/>
      <color rgb="FF00B0F0"/>
      <name val="Arial"/>
      <family val="2"/>
    </font>
    <font>
      <sz val="9"/>
      <color theme="3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0"/>
      <name val="Arial"/>
      <family val="2"/>
    </font>
    <font>
      <vertAlign val="subscript"/>
      <sz val="10"/>
      <name val="Arial"/>
      <family val="2"/>
    </font>
    <font>
      <i/>
      <sz val="10"/>
      <color rgb="FF0000FF"/>
      <name val="Arial"/>
      <family val="2"/>
    </font>
    <font>
      <b/>
      <sz val="10"/>
      <name val="Arial"/>
      <family val="2"/>
    </font>
    <font>
      <b/>
      <sz val="11"/>
      <name val="Calibri"/>
      <family val="2"/>
      <scheme val="minor"/>
    </font>
    <font>
      <b/>
      <sz val="11"/>
      <color rgb="FF000000"/>
      <name val="Arial"/>
      <family val="2"/>
    </font>
    <font>
      <sz val="10"/>
      <color rgb="FF27413E"/>
      <name val="Arial"/>
      <family val="2"/>
    </font>
    <font>
      <sz val="10"/>
      <color rgb="FF000000"/>
      <name val="Arial"/>
      <family val="2"/>
    </font>
    <font>
      <sz val="7"/>
      <color rgb="FF000000"/>
      <name val="Arial"/>
      <family val="2"/>
    </font>
    <font>
      <b/>
      <vertAlign val="subscript"/>
      <sz val="10"/>
      <color theme="0"/>
      <name val="Arial"/>
      <family val="2"/>
    </font>
    <font>
      <b/>
      <sz val="18"/>
      <color theme="0"/>
      <name val="Calibri"/>
      <family val="2"/>
      <scheme val="minor"/>
    </font>
    <font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2" tint="-0.89999084444715716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E8F3FF"/>
        <bgColor indexed="64"/>
      </patternFill>
    </fill>
    <fill>
      <patternFill patternType="solid">
        <fgColor rgb="FFD8E9F9"/>
        <bgColor indexed="64"/>
      </patternFill>
    </fill>
    <fill>
      <patternFill patternType="solid">
        <fgColor rgb="FFC9E0F4"/>
        <bgColor indexed="64"/>
      </patternFill>
    </fill>
    <fill>
      <patternFill patternType="solid">
        <fgColor rgb="FF9CC5E5"/>
        <bgColor indexed="64"/>
      </patternFill>
    </fill>
    <fill>
      <patternFill patternType="solid">
        <fgColor rgb="FF60A0D1"/>
        <bgColor indexed="64"/>
      </patternFill>
    </fill>
    <fill>
      <patternFill patternType="solid">
        <fgColor rgb="FF428EC7"/>
        <bgColor indexed="64"/>
      </patternFill>
    </fill>
    <fill>
      <patternFill patternType="solid">
        <fgColor rgb="FF247CBD"/>
        <bgColor indexed="64"/>
      </patternFill>
    </fill>
    <fill>
      <patternFill patternType="solid">
        <fgColor rgb="FFBAD7EF"/>
        <bgColor indexed="64"/>
      </patternFill>
    </fill>
    <fill>
      <patternFill patternType="solid">
        <fgColor rgb="FF8DBCE0"/>
        <bgColor indexed="64"/>
      </patternFill>
    </fill>
    <fill>
      <patternFill patternType="solid">
        <fgColor rgb="FF7EB2DB"/>
        <bgColor indexed="64"/>
      </patternFill>
    </fill>
    <fill>
      <patternFill patternType="solid">
        <fgColor rgb="FF6FA9D6"/>
        <bgColor indexed="64"/>
      </patternFill>
    </fill>
    <fill>
      <patternFill patternType="solid">
        <fgColor rgb="FF5197CC"/>
        <bgColor indexed="64"/>
      </patternFill>
    </fill>
    <fill>
      <patternFill patternType="solid">
        <fgColor rgb="FFABCEEA"/>
        <bgColor indexed="64"/>
      </patternFill>
    </fill>
    <fill>
      <patternFill patternType="solid">
        <fgColor rgb="FF3385C2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</fills>
  <borders count="4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Dashed">
        <color indexed="64"/>
      </left>
      <right/>
      <top style="mediumDashed">
        <color indexed="64"/>
      </top>
      <bottom style="mediumDashed">
        <color indexed="64"/>
      </bottom>
      <diagonal/>
    </border>
    <border>
      <left/>
      <right/>
      <top style="mediumDashed">
        <color indexed="64"/>
      </top>
      <bottom style="mediumDashed">
        <color indexed="64"/>
      </bottom>
      <diagonal/>
    </border>
    <border>
      <left/>
      <right style="mediumDashed">
        <color indexed="64"/>
      </right>
      <top style="mediumDashed">
        <color indexed="64"/>
      </top>
      <bottom style="mediumDashed">
        <color indexed="64"/>
      </bottom>
      <diagonal/>
    </border>
  </borders>
  <cellStyleXfs count="1">
    <xf numFmtId="0" fontId="0" fillId="0" borderId="0"/>
  </cellStyleXfs>
  <cellXfs count="272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2" fontId="6" fillId="0" borderId="5" xfId="0" applyNumberFormat="1" applyFont="1" applyBorder="1" applyAlignment="1">
      <alignment horizontal="center" vertical="center" wrapText="1"/>
    </xf>
    <xf numFmtId="2" fontId="6" fillId="0" borderId="3" xfId="0" applyNumberFormat="1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0" fillId="4" borderId="0" xfId="0" applyFill="1"/>
    <xf numFmtId="2" fontId="10" fillId="2" borderId="7" xfId="0" applyNumberFormat="1" applyFont="1" applyFill="1" applyBorder="1" applyAlignment="1">
      <alignment horizontal="center" vertical="center"/>
    </xf>
    <xf numFmtId="2" fontId="10" fillId="2" borderId="0" xfId="0" applyNumberFormat="1" applyFont="1" applyFill="1" applyAlignment="1">
      <alignment horizontal="center" vertical="center"/>
    </xf>
    <xf numFmtId="2" fontId="10" fillId="2" borderId="5" xfId="0" applyNumberFormat="1" applyFont="1" applyFill="1" applyBorder="1" applyAlignment="1">
      <alignment horizontal="center" vertical="center"/>
    </xf>
    <xf numFmtId="164" fontId="2" fillId="2" borderId="0" xfId="0" applyNumberFormat="1" applyFont="1" applyFill="1" applyAlignment="1">
      <alignment horizontal="center" vertical="center"/>
    </xf>
    <xf numFmtId="164" fontId="11" fillId="2" borderId="0" xfId="0" applyNumberFormat="1" applyFont="1" applyFill="1" applyAlignment="1">
      <alignment horizontal="center" vertical="center"/>
    </xf>
    <xf numFmtId="164" fontId="12" fillId="2" borderId="0" xfId="0" applyNumberFormat="1" applyFont="1" applyFill="1" applyAlignment="1">
      <alignment horizontal="center" vertical="center"/>
    </xf>
    <xf numFmtId="165" fontId="12" fillId="2" borderId="0" xfId="0" applyNumberFormat="1" applyFont="1" applyFill="1" applyAlignment="1">
      <alignment horizontal="center" vertical="center"/>
    </xf>
    <xf numFmtId="0" fontId="13" fillId="2" borderId="6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7" fillId="5" borderId="6" xfId="0" applyFont="1" applyFill="1" applyBorder="1" applyAlignment="1">
      <alignment horizontal="center" vertical="center"/>
    </xf>
    <xf numFmtId="164" fontId="12" fillId="2" borderId="7" xfId="0" applyNumberFormat="1" applyFont="1" applyFill="1" applyBorder="1" applyAlignment="1">
      <alignment horizontal="center" vertical="center"/>
    </xf>
    <xf numFmtId="164" fontId="12" fillId="2" borderId="5" xfId="0" applyNumberFormat="1" applyFont="1" applyFill="1" applyBorder="1" applyAlignment="1">
      <alignment horizontal="center" vertical="center"/>
    </xf>
    <xf numFmtId="0" fontId="17" fillId="6" borderId="6" xfId="0" applyFont="1" applyFill="1" applyBorder="1" applyAlignment="1">
      <alignment horizontal="center" vertical="center"/>
    </xf>
    <xf numFmtId="164" fontId="11" fillId="2" borderId="7" xfId="0" applyNumberFormat="1" applyFont="1" applyFill="1" applyBorder="1" applyAlignment="1">
      <alignment horizontal="center" vertical="center"/>
    </xf>
    <xf numFmtId="164" fontId="11" fillId="2" borderId="5" xfId="0" applyNumberFormat="1" applyFont="1" applyFill="1" applyBorder="1" applyAlignment="1">
      <alignment horizontal="center" vertical="center"/>
    </xf>
    <xf numFmtId="0" fontId="17" fillId="7" borderId="8" xfId="0" applyFont="1" applyFill="1" applyBorder="1" applyAlignment="1">
      <alignment horizontal="center" vertical="center"/>
    </xf>
    <xf numFmtId="164" fontId="2" fillId="2" borderId="9" xfId="0" applyNumberFormat="1" applyFont="1" applyFill="1" applyBorder="1" applyAlignment="1">
      <alignment horizontal="center" vertical="center"/>
    </xf>
    <xf numFmtId="164" fontId="2" fillId="2" borderId="10" xfId="0" applyNumberFormat="1" applyFont="1" applyFill="1" applyBorder="1" applyAlignment="1">
      <alignment horizontal="center" vertical="center"/>
    </xf>
    <xf numFmtId="164" fontId="2" fillId="2" borderId="11" xfId="0" applyNumberFormat="1" applyFont="1" applyFill="1" applyBorder="1" applyAlignment="1">
      <alignment horizontal="center" vertical="center"/>
    </xf>
    <xf numFmtId="2" fontId="9" fillId="2" borderId="7" xfId="0" applyNumberFormat="1" applyFont="1" applyFill="1" applyBorder="1" applyAlignment="1">
      <alignment horizontal="center" vertical="center"/>
    </xf>
    <xf numFmtId="2" fontId="9" fillId="2" borderId="0" xfId="0" applyNumberFormat="1" applyFont="1" applyFill="1" applyAlignment="1">
      <alignment horizontal="center" vertical="center"/>
    </xf>
    <xf numFmtId="2" fontId="9" fillId="2" borderId="5" xfId="0" applyNumberFormat="1" applyFont="1" applyFill="1" applyBorder="1" applyAlignment="1">
      <alignment horizontal="center" vertical="center"/>
    </xf>
    <xf numFmtId="0" fontId="0" fillId="4" borderId="7" xfId="0" applyFill="1" applyBorder="1"/>
    <xf numFmtId="164" fontId="12" fillId="4" borderId="0" xfId="0" applyNumberFormat="1" applyFont="1" applyFill="1" applyAlignment="1">
      <alignment horizontal="center" vertical="center"/>
    </xf>
    <xf numFmtId="164" fontId="12" fillId="4" borderId="5" xfId="0" applyNumberFormat="1" applyFont="1" applyFill="1" applyBorder="1" applyAlignment="1">
      <alignment horizontal="center" vertical="center"/>
    </xf>
    <xf numFmtId="164" fontId="11" fillId="4" borderId="0" xfId="0" applyNumberFormat="1" applyFont="1" applyFill="1" applyAlignment="1">
      <alignment horizontal="center" vertical="center"/>
    </xf>
    <xf numFmtId="164" fontId="11" fillId="4" borderId="5" xfId="0" applyNumberFormat="1" applyFont="1" applyFill="1" applyBorder="1" applyAlignment="1">
      <alignment horizontal="center" vertical="center"/>
    </xf>
    <xf numFmtId="164" fontId="2" fillId="4" borderId="0" xfId="0" applyNumberFormat="1" applyFont="1" applyFill="1" applyAlignment="1">
      <alignment horizontal="center" vertical="center"/>
    </xf>
    <xf numFmtId="0" fontId="0" fillId="4" borderId="10" xfId="0" applyFill="1" applyBorder="1"/>
    <xf numFmtId="0" fontId="0" fillId="4" borderId="11" xfId="0" applyFill="1" applyBorder="1"/>
    <xf numFmtId="164" fontId="2" fillId="2" borderId="7" xfId="0" applyNumberFormat="1" applyFont="1" applyFill="1" applyBorder="1" applyAlignment="1">
      <alignment horizontal="center" vertical="center"/>
    </xf>
    <xf numFmtId="164" fontId="2" fillId="2" borderId="5" xfId="0" applyNumberFormat="1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/>
    </xf>
    <xf numFmtId="2" fontId="10" fillId="4" borderId="0" xfId="0" applyNumberFormat="1" applyFont="1" applyFill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2" fontId="10" fillId="4" borderId="5" xfId="0" applyNumberFormat="1" applyFont="1" applyFill="1" applyBorder="1" applyAlignment="1">
      <alignment horizontal="center" vertical="center"/>
    </xf>
    <xf numFmtId="164" fontId="2" fillId="4" borderId="5" xfId="0" applyNumberFormat="1" applyFont="1" applyFill="1" applyBorder="1" applyAlignment="1">
      <alignment horizontal="center" vertical="center"/>
    </xf>
    <xf numFmtId="1" fontId="10" fillId="2" borderId="0" xfId="0" applyNumberFormat="1" applyFont="1" applyFill="1" applyAlignment="1">
      <alignment horizontal="center" vertical="center"/>
    </xf>
    <xf numFmtId="1" fontId="10" fillId="2" borderId="5" xfId="0" applyNumberFormat="1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2" fontId="19" fillId="4" borderId="0" xfId="0" applyNumberFormat="1" applyFont="1" applyFill="1" applyAlignment="1">
      <alignment horizontal="center" vertical="center" wrapText="1"/>
    </xf>
    <xf numFmtId="0" fontId="20" fillId="2" borderId="12" xfId="0" applyFont="1" applyFill="1" applyBorder="1" applyAlignment="1">
      <alignment horizontal="center" vertical="center"/>
    </xf>
    <xf numFmtId="2" fontId="19" fillId="4" borderId="15" xfId="0" applyNumberFormat="1" applyFont="1" applyFill="1" applyBorder="1" applyAlignment="1">
      <alignment horizontal="center" vertical="center" wrapText="1"/>
    </xf>
    <xf numFmtId="2" fontId="19" fillId="0" borderId="5" xfId="0" applyNumberFormat="1" applyFont="1" applyBorder="1" applyAlignment="1">
      <alignment horizontal="center" vertical="center" wrapText="1"/>
    </xf>
    <xf numFmtId="2" fontId="19" fillId="0" borderId="15" xfId="0" applyNumberFormat="1" applyFont="1" applyBorder="1" applyAlignment="1">
      <alignment horizontal="center" vertical="center" wrapText="1"/>
    </xf>
    <xf numFmtId="0" fontId="0" fillId="4" borderId="5" xfId="0" applyFill="1" applyBorder="1"/>
    <xf numFmtId="0" fontId="2" fillId="0" borderId="7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0" fillId="3" borderId="0" xfId="0" applyFill="1"/>
    <xf numFmtId="0" fontId="23" fillId="0" borderId="19" xfId="0" applyFont="1" applyBorder="1" applyAlignment="1">
      <alignment horizontal="center"/>
    </xf>
    <xf numFmtId="164" fontId="2" fillId="2" borderId="16" xfId="0" applyNumberFormat="1" applyFont="1" applyFill="1" applyBorder="1" applyAlignment="1">
      <alignment horizontal="center" vertical="center"/>
    </xf>
    <xf numFmtId="164" fontId="2" fillId="2" borderId="17" xfId="0" applyNumberFormat="1" applyFont="1" applyFill="1" applyBorder="1" applyAlignment="1">
      <alignment horizontal="center" vertical="center"/>
    </xf>
    <xf numFmtId="164" fontId="2" fillId="2" borderId="18" xfId="0" applyNumberFormat="1" applyFont="1" applyFill="1" applyBorder="1" applyAlignment="1">
      <alignment horizontal="center" vertical="center"/>
    </xf>
    <xf numFmtId="0" fontId="0" fillId="0" borderId="6" xfId="0" applyBorder="1"/>
    <xf numFmtId="0" fontId="0" fillId="0" borderId="20" xfId="0" applyBorder="1"/>
    <xf numFmtId="164" fontId="25" fillId="2" borderId="7" xfId="0" applyNumberFormat="1" applyFont="1" applyFill="1" applyBorder="1" applyAlignment="1">
      <alignment horizontal="center" vertical="center"/>
    </xf>
    <xf numFmtId="164" fontId="25" fillId="2" borderId="0" xfId="0" applyNumberFormat="1" applyFont="1" applyFill="1" applyAlignment="1">
      <alignment horizontal="center" vertical="center"/>
    </xf>
    <xf numFmtId="164" fontId="25" fillId="2" borderId="5" xfId="0" applyNumberFormat="1" applyFont="1" applyFill="1" applyBorder="1" applyAlignment="1">
      <alignment horizontal="center" vertical="center"/>
    </xf>
    <xf numFmtId="164" fontId="25" fillId="2" borderId="16" xfId="0" applyNumberFormat="1" applyFont="1" applyFill="1" applyBorder="1" applyAlignment="1">
      <alignment horizontal="center" vertical="center"/>
    </xf>
    <xf numFmtId="164" fontId="25" fillId="2" borderId="17" xfId="0" applyNumberFormat="1" applyFont="1" applyFill="1" applyBorder="1" applyAlignment="1">
      <alignment horizontal="center" vertical="center"/>
    </xf>
    <xf numFmtId="164" fontId="25" fillId="2" borderId="18" xfId="0" applyNumberFormat="1" applyFont="1" applyFill="1" applyBorder="1" applyAlignment="1">
      <alignment horizontal="center" vertical="center"/>
    </xf>
    <xf numFmtId="164" fontId="26" fillId="2" borderId="7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horizontal="center" vertical="center"/>
    </xf>
    <xf numFmtId="165" fontId="26" fillId="2" borderId="0" xfId="0" applyNumberFormat="1" applyFont="1" applyFill="1" applyAlignment="1">
      <alignment horizontal="center" vertical="center"/>
    </xf>
    <xf numFmtId="164" fontId="26" fillId="2" borderId="16" xfId="0" applyNumberFormat="1" applyFont="1" applyFill="1" applyBorder="1" applyAlignment="1">
      <alignment horizontal="center" vertical="center"/>
    </xf>
    <xf numFmtId="164" fontId="26" fillId="2" borderId="17" xfId="0" applyNumberFormat="1" applyFont="1" applyFill="1" applyBorder="1" applyAlignment="1">
      <alignment horizontal="center" vertical="center"/>
    </xf>
    <xf numFmtId="165" fontId="26" fillId="2" borderId="17" xfId="0" applyNumberFormat="1" applyFont="1" applyFill="1" applyBorder="1" applyAlignment="1">
      <alignment horizontal="center" vertical="center"/>
    </xf>
    <xf numFmtId="165" fontId="26" fillId="2" borderId="5" xfId="0" applyNumberFormat="1" applyFont="1" applyFill="1" applyBorder="1" applyAlignment="1">
      <alignment horizontal="center" vertical="center"/>
    </xf>
    <xf numFmtId="165" fontId="26" fillId="2" borderId="18" xfId="0" applyNumberFormat="1" applyFont="1" applyFill="1" applyBorder="1" applyAlignment="1">
      <alignment horizontal="center" vertical="center"/>
    </xf>
    <xf numFmtId="0" fontId="0" fillId="4" borderId="2" xfId="0" applyFill="1" applyBorder="1"/>
    <xf numFmtId="0" fontId="0" fillId="4" borderId="3" xfId="0" applyFill="1" applyBorder="1"/>
    <xf numFmtId="0" fontId="0" fillId="4" borderId="16" xfId="0" applyFill="1" applyBorder="1"/>
    <xf numFmtId="0" fontId="0" fillId="4" borderId="17" xfId="0" applyFill="1" applyBorder="1"/>
    <xf numFmtId="0" fontId="0" fillId="4" borderId="18" xfId="0" applyFill="1" applyBorder="1"/>
    <xf numFmtId="0" fontId="5" fillId="3" borderId="0" xfId="0" applyFont="1" applyFill="1" applyAlignment="1">
      <alignment horizontal="center" vertical="center" wrapText="1"/>
    </xf>
    <xf numFmtId="2" fontId="6" fillId="4" borderId="5" xfId="0" applyNumberFormat="1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 wrapText="1"/>
    </xf>
    <xf numFmtId="0" fontId="0" fillId="3" borderId="3" xfId="0" applyFill="1" applyBorder="1"/>
    <xf numFmtId="0" fontId="0" fillId="3" borderId="5" xfId="0" applyFill="1" applyBorder="1"/>
    <xf numFmtId="0" fontId="3" fillId="2" borderId="20" xfId="0" applyFont="1" applyFill="1" applyBorder="1" applyAlignment="1">
      <alignment horizontal="center" vertical="center"/>
    </xf>
    <xf numFmtId="0" fontId="17" fillId="7" borderId="20" xfId="0" applyFont="1" applyFill="1" applyBorder="1" applyAlignment="1">
      <alignment horizontal="center" vertical="center"/>
    </xf>
    <xf numFmtId="0" fontId="0" fillId="3" borderId="18" xfId="0" applyFill="1" applyBorder="1"/>
    <xf numFmtId="2" fontId="6" fillId="4" borderId="0" xfId="0" applyNumberFormat="1" applyFont="1" applyFill="1" applyAlignment="1">
      <alignment horizontal="center" vertical="center" wrapText="1"/>
    </xf>
    <xf numFmtId="0" fontId="5" fillId="4" borderId="7" xfId="0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center" vertical="center" wrapText="1"/>
    </xf>
    <xf numFmtId="0" fontId="20" fillId="0" borderId="0" xfId="0" applyFont="1"/>
    <xf numFmtId="0" fontId="20" fillId="0" borderId="0" xfId="0" applyFont="1" applyAlignment="1">
      <alignment horizontal="center"/>
    </xf>
    <xf numFmtId="0" fontId="20" fillId="9" borderId="0" xfId="0" applyFont="1" applyFill="1" applyAlignment="1">
      <alignment horizontal="center"/>
    </xf>
    <xf numFmtId="0" fontId="20" fillId="9" borderId="0" xfId="0" applyFont="1" applyFill="1"/>
    <xf numFmtId="0" fontId="20" fillId="10" borderId="0" xfId="0" applyFont="1" applyFill="1" applyAlignment="1">
      <alignment horizontal="center"/>
    </xf>
    <xf numFmtId="0" fontId="20" fillId="10" borderId="0" xfId="0" applyFont="1" applyFill="1"/>
    <xf numFmtId="0" fontId="20" fillId="11" borderId="0" xfId="0" applyFont="1" applyFill="1" applyAlignment="1">
      <alignment horizontal="center"/>
    </xf>
    <xf numFmtId="0" fontId="20" fillId="11" borderId="0" xfId="0" applyFont="1" applyFill="1"/>
    <xf numFmtId="0" fontId="20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20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25" xfId="0" applyBorder="1" applyAlignment="1">
      <alignment horizontal="center"/>
    </xf>
    <xf numFmtId="2" fontId="0" fillId="0" borderId="27" xfId="0" applyNumberFormat="1" applyBorder="1" applyAlignment="1">
      <alignment horizontal="center"/>
    </xf>
    <xf numFmtId="2" fontId="0" fillId="0" borderId="28" xfId="0" applyNumberForma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32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30" xfId="0" applyBorder="1" applyAlignment="1">
      <alignment horizontal="center" vertical="center"/>
    </xf>
    <xf numFmtId="2" fontId="0" fillId="0" borderId="26" xfId="0" applyNumberFormat="1" applyBorder="1" applyAlignment="1">
      <alignment horizontal="center"/>
    </xf>
    <xf numFmtId="0" fontId="0" fillId="0" borderId="23" xfId="0" applyBorder="1" applyAlignment="1">
      <alignment horizontal="center"/>
    </xf>
    <xf numFmtId="9" fontId="28" fillId="12" borderId="26" xfId="0" applyNumberFormat="1" applyFont="1" applyFill="1" applyBorder="1" applyAlignment="1">
      <alignment vertical="center"/>
    </xf>
    <xf numFmtId="0" fontId="28" fillId="12" borderId="27" xfId="0" applyFont="1" applyFill="1" applyBorder="1" applyAlignment="1">
      <alignment vertical="center"/>
    </xf>
    <xf numFmtId="9" fontId="28" fillId="14" borderId="26" xfId="0" applyNumberFormat="1" applyFont="1" applyFill="1" applyBorder="1" applyAlignment="1">
      <alignment vertical="center"/>
    </xf>
    <xf numFmtId="0" fontId="28" fillId="14" borderId="27" xfId="0" applyFont="1" applyFill="1" applyBorder="1" applyAlignment="1">
      <alignment vertical="center"/>
    </xf>
    <xf numFmtId="0" fontId="28" fillId="14" borderId="28" xfId="0" applyFont="1" applyFill="1" applyBorder="1" applyAlignment="1">
      <alignment vertical="center"/>
    </xf>
    <xf numFmtId="9" fontId="28" fillId="8" borderId="27" xfId="0" applyNumberFormat="1" applyFont="1" applyFill="1" applyBorder="1" applyAlignment="1">
      <alignment vertical="center"/>
    </xf>
    <xf numFmtId="0" fontId="28" fillId="8" borderId="27" xfId="0" applyFont="1" applyFill="1" applyBorder="1" applyAlignment="1">
      <alignment vertical="center"/>
    </xf>
    <xf numFmtId="0" fontId="28" fillId="8" borderId="28" xfId="0" applyFont="1" applyFill="1" applyBorder="1" applyAlignment="1">
      <alignment vertical="center"/>
    </xf>
    <xf numFmtId="0" fontId="30" fillId="3" borderId="6" xfId="0" applyFont="1" applyFill="1" applyBorder="1"/>
    <xf numFmtId="0" fontId="29" fillId="0" borderId="4" xfId="0" applyFont="1" applyBorder="1" applyAlignment="1">
      <alignment vertical="center"/>
    </xf>
    <xf numFmtId="0" fontId="29" fillId="0" borderId="6" xfId="0" applyFont="1" applyBorder="1" applyAlignment="1">
      <alignment vertical="center"/>
    </xf>
    <xf numFmtId="0" fontId="0" fillId="16" borderId="0" xfId="0" applyFill="1" applyAlignment="1">
      <alignment horizontal="left"/>
    </xf>
    <xf numFmtId="0" fontId="30" fillId="3" borderId="0" xfId="0" applyFont="1" applyFill="1" applyAlignment="1">
      <alignment horizontal="left"/>
    </xf>
    <xf numFmtId="0" fontId="30" fillId="3" borderId="0" xfId="0" applyFont="1" applyFill="1" applyAlignment="1">
      <alignment horizontal="center"/>
    </xf>
    <xf numFmtId="0" fontId="30" fillId="3" borderId="1" xfId="0" applyFont="1" applyFill="1" applyBorder="1"/>
    <xf numFmtId="0" fontId="30" fillId="3" borderId="2" xfId="0" applyFont="1" applyFill="1" applyBorder="1" applyAlignment="1">
      <alignment horizontal="left"/>
    </xf>
    <xf numFmtId="0" fontId="30" fillId="3" borderId="2" xfId="0" applyFont="1" applyFill="1" applyBorder="1" applyAlignment="1">
      <alignment horizontal="center"/>
    </xf>
    <xf numFmtId="0" fontId="0" fillId="15" borderId="3" xfId="0" applyFill="1" applyBorder="1"/>
    <xf numFmtId="0" fontId="29" fillId="0" borderId="20" xfId="0" applyFont="1" applyBorder="1" applyAlignment="1">
      <alignment vertical="center"/>
    </xf>
    <xf numFmtId="0" fontId="0" fillId="16" borderId="17" xfId="0" applyFill="1" applyBorder="1" applyAlignment="1">
      <alignment horizontal="left"/>
    </xf>
    <xf numFmtId="0" fontId="20" fillId="0" borderId="7" xfId="0" applyFont="1" applyBorder="1" applyAlignment="1">
      <alignment horizontal="center"/>
    </xf>
    <xf numFmtId="0" fontId="20" fillId="0" borderId="5" xfId="0" applyFont="1" applyBorder="1" applyAlignment="1">
      <alignment horizontal="center"/>
    </xf>
    <xf numFmtId="0" fontId="20" fillId="0" borderId="7" xfId="0" applyFont="1" applyBorder="1" applyAlignment="1">
      <alignment horizontal="left"/>
    </xf>
    <xf numFmtId="0" fontId="20" fillId="0" borderId="5" xfId="0" applyFont="1" applyBorder="1"/>
    <xf numFmtId="0" fontId="20" fillId="0" borderId="16" xfId="0" applyFont="1" applyBorder="1" applyAlignment="1">
      <alignment horizontal="left"/>
    </xf>
    <xf numFmtId="0" fontId="20" fillId="0" borderId="17" xfId="0" applyFont="1" applyBorder="1"/>
    <xf numFmtId="0" fontId="20" fillId="0" borderId="18" xfId="0" applyFont="1" applyBorder="1"/>
    <xf numFmtId="0" fontId="33" fillId="0" borderId="0" xfId="0" applyFont="1"/>
    <xf numFmtId="0" fontId="37" fillId="17" borderId="33" xfId="0" applyFont="1" applyFill="1" applyBorder="1" applyAlignment="1">
      <alignment horizontal="center" vertical="center" wrapText="1"/>
    </xf>
    <xf numFmtId="0" fontId="38" fillId="18" borderId="33" xfId="0" applyFont="1" applyFill="1" applyBorder="1" applyAlignment="1">
      <alignment horizontal="center" vertical="center" wrapText="1"/>
    </xf>
    <xf numFmtId="0" fontId="38" fillId="19" borderId="33" xfId="0" applyFont="1" applyFill="1" applyBorder="1" applyAlignment="1">
      <alignment horizontal="center" vertical="center" wrapText="1"/>
    </xf>
    <xf numFmtId="0" fontId="38" fillId="20" borderId="33" xfId="0" applyFont="1" applyFill="1" applyBorder="1" applyAlignment="1">
      <alignment horizontal="center" vertical="center" wrapText="1"/>
    </xf>
    <xf numFmtId="0" fontId="38" fillId="21" borderId="33" xfId="0" applyFont="1" applyFill="1" applyBorder="1" applyAlignment="1">
      <alignment horizontal="center" vertical="center" wrapText="1"/>
    </xf>
    <xf numFmtId="0" fontId="38" fillId="22" borderId="33" xfId="0" applyFont="1" applyFill="1" applyBorder="1" applyAlignment="1">
      <alignment horizontal="center" vertical="center" wrapText="1"/>
    </xf>
    <xf numFmtId="0" fontId="38" fillId="23" borderId="33" xfId="0" applyFont="1" applyFill="1" applyBorder="1" applyAlignment="1">
      <alignment horizontal="center" vertical="center" wrapText="1"/>
    </xf>
    <xf numFmtId="0" fontId="38" fillId="24" borderId="33" xfId="0" applyFont="1" applyFill="1" applyBorder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38" fillId="25" borderId="33" xfId="0" applyFont="1" applyFill="1" applyBorder="1" applyAlignment="1">
      <alignment horizontal="center" vertical="center" wrapText="1"/>
    </xf>
    <xf numFmtId="0" fontId="38" fillId="26" borderId="33" xfId="0" applyFont="1" applyFill="1" applyBorder="1" applyAlignment="1">
      <alignment horizontal="center" vertical="center" wrapText="1"/>
    </xf>
    <xf numFmtId="0" fontId="38" fillId="27" borderId="33" xfId="0" applyFont="1" applyFill="1" applyBorder="1" applyAlignment="1">
      <alignment horizontal="center" vertical="center" wrapText="1"/>
    </xf>
    <xf numFmtId="0" fontId="38" fillId="28" borderId="33" xfId="0" applyFont="1" applyFill="1" applyBorder="1" applyAlignment="1">
      <alignment horizontal="center" vertical="center" wrapText="1"/>
    </xf>
    <xf numFmtId="0" fontId="38" fillId="29" borderId="33" xfId="0" applyFont="1" applyFill="1" applyBorder="1" applyAlignment="1">
      <alignment horizontal="center" vertical="center" wrapText="1"/>
    </xf>
    <xf numFmtId="0" fontId="38" fillId="30" borderId="33" xfId="0" applyFont="1" applyFill="1" applyBorder="1" applyAlignment="1">
      <alignment horizontal="center" vertical="center" wrapText="1"/>
    </xf>
    <xf numFmtId="0" fontId="38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wrapText="1"/>
    </xf>
    <xf numFmtId="1" fontId="38" fillId="0" borderId="0" xfId="0" applyNumberFormat="1" applyFont="1" applyAlignment="1">
      <alignment horizontal="center" vertical="center" wrapText="1"/>
    </xf>
    <xf numFmtId="1" fontId="1" fillId="0" borderId="0" xfId="0" applyNumberFormat="1" applyFont="1" applyAlignment="1">
      <alignment horizontal="center"/>
    </xf>
    <xf numFmtId="0" fontId="38" fillId="18" borderId="34" xfId="0" applyFont="1" applyFill="1" applyBorder="1" applyAlignment="1">
      <alignment horizontal="center" vertical="center" wrapText="1"/>
    </xf>
    <xf numFmtId="0" fontId="38" fillId="18" borderId="35" xfId="0" applyFont="1" applyFill="1" applyBorder="1" applyAlignment="1">
      <alignment horizontal="center" vertical="center" wrapText="1"/>
    </xf>
    <xf numFmtId="0" fontId="38" fillId="31" borderId="33" xfId="0" applyFont="1" applyFill="1" applyBorder="1" applyAlignment="1">
      <alignment horizontal="center" vertical="center" wrapText="1"/>
    </xf>
    <xf numFmtId="0" fontId="0" fillId="17" borderId="33" xfId="0" applyFill="1" applyBorder="1" applyAlignment="1">
      <alignment horizontal="center" vertical="center" wrapText="1"/>
    </xf>
    <xf numFmtId="0" fontId="0" fillId="0" borderId="35" xfId="0" applyBorder="1" applyAlignment="1">
      <alignment horizontal="center"/>
    </xf>
    <xf numFmtId="9" fontId="0" fillId="0" borderId="0" xfId="0" applyNumberFormat="1" applyAlignment="1">
      <alignment horizontal="center"/>
    </xf>
    <xf numFmtId="0" fontId="34" fillId="0" borderId="0" xfId="0" applyFont="1" applyAlignment="1">
      <alignment horizontal="center"/>
    </xf>
    <xf numFmtId="0" fontId="0" fillId="0" borderId="1" xfId="0" applyBorder="1"/>
    <xf numFmtId="0" fontId="20" fillId="0" borderId="2" xfId="0" applyFont="1" applyBorder="1" applyAlignment="1">
      <alignment horizontal="center"/>
    </xf>
    <xf numFmtId="0" fontId="20" fillId="0" borderId="7" xfId="0" applyFont="1" applyBorder="1"/>
    <xf numFmtId="164" fontId="0" fillId="0" borderId="0" xfId="0" applyNumberFormat="1"/>
    <xf numFmtId="0" fontId="0" fillId="0" borderId="7" xfId="0" applyBorder="1"/>
    <xf numFmtId="0" fontId="28" fillId="5" borderId="37" xfId="0" applyFont="1" applyFill="1" applyBorder="1" applyAlignment="1">
      <alignment horizontal="center"/>
    </xf>
    <xf numFmtId="0" fontId="17" fillId="5" borderId="38" xfId="0" applyFont="1" applyFill="1" applyBorder="1" applyAlignment="1">
      <alignment horizontal="center"/>
    </xf>
    <xf numFmtId="0" fontId="17" fillId="5" borderId="39" xfId="0" applyFont="1" applyFill="1" applyBorder="1" applyAlignment="1">
      <alignment horizontal="center"/>
    </xf>
    <xf numFmtId="0" fontId="17" fillId="5" borderId="37" xfId="0" applyFont="1" applyFill="1" applyBorder="1" applyAlignment="1">
      <alignment horizontal="center"/>
    </xf>
    <xf numFmtId="0" fontId="20" fillId="0" borderId="7" xfId="0" applyFont="1" applyBorder="1" applyAlignment="1">
      <alignment horizontal="right"/>
    </xf>
    <xf numFmtId="164" fontId="0" fillId="0" borderId="0" xfId="0" applyNumberFormat="1" applyAlignment="1">
      <alignment horizontal="right"/>
    </xf>
    <xf numFmtId="0" fontId="0" fillId="0" borderId="7" xfId="0" applyBorder="1" applyAlignment="1">
      <alignment horizontal="right"/>
    </xf>
    <xf numFmtId="0" fontId="0" fillId="0" borderId="16" xfId="0" applyBorder="1" applyAlignment="1">
      <alignment horizontal="center"/>
    </xf>
    <xf numFmtId="0" fontId="20" fillId="0" borderId="17" xfId="0" applyFont="1" applyBorder="1" applyAlignment="1">
      <alignment horizontal="center"/>
    </xf>
    <xf numFmtId="0" fontId="20" fillId="0" borderId="18" xfId="0" applyFont="1" applyBorder="1" applyAlignment="1">
      <alignment horizontal="center"/>
    </xf>
    <xf numFmtId="0" fontId="20" fillId="0" borderId="16" xfId="0" applyFont="1" applyBorder="1" applyAlignment="1">
      <alignment horizontal="right"/>
    </xf>
    <xf numFmtId="164" fontId="0" fillId="0" borderId="17" xfId="0" applyNumberFormat="1" applyBorder="1" applyAlignment="1">
      <alignment horizontal="right"/>
    </xf>
    <xf numFmtId="0" fontId="30" fillId="3" borderId="7" xfId="0" applyFont="1" applyFill="1" applyBorder="1"/>
    <xf numFmtId="0" fontId="30" fillId="3" borderId="0" xfId="0" applyFont="1" applyFill="1"/>
    <xf numFmtId="0" fontId="31" fillId="32" borderId="19" xfId="0" applyFont="1" applyFill="1" applyBorder="1"/>
    <xf numFmtId="0" fontId="31" fillId="32" borderId="21" xfId="0" applyFont="1" applyFill="1" applyBorder="1"/>
    <xf numFmtId="0" fontId="30" fillId="3" borderId="1" xfId="0" applyFont="1" applyFill="1" applyBorder="1" applyAlignment="1">
      <alignment horizontal="center"/>
    </xf>
    <xf numFmtId="0" fontId="30" fillId="3" borderId="3" xfId="0" applyFont="1" applyFill="1" applyBorder="1" applyAlignment="1">
      <alignment horizontal="center"/>
    </xf>
    <xf numFmtId="20" fontId="0" fillId="17" borderId="33" xfId="0" applyNumberFormat="1" applyFill="1" applyBorder="1" applyAlignment="1">
      <alignment horizontal="center" vertical="center" wrapText="1"/>
    </xf>
    <xf numFmtId="0" fontId="29" fillId="0" borderId="0" xfId="0" applyFont="1" applyAlignment="1">
      <alignment horizontal="center"/>
    </xf>
    <xf numFmtId="9" fontId="29" fillId="17" borderId="33" xfId="0" applyNumberFormat="1" applyFont="1" applyFill="1" applyBorder="1" applyAlignment="1">
      <alignment horizontal="center" vertical="center" wrapText="1"/>
    </xf>
    <xf numFmtId="0" fontId="28" fillId="33" borderId="37" xfId="0" applyFont="1" applyFill="1" applyBorder="1" applyAlignment="1">
      <alignment horizontal="center"/>
    </xf>
    <xf numFmtId="0" fontId="17" fillId="33" borderId="38" xfId="0" applyFont="1" applyFill="1" applyBorder="1" applyAlignment="1">
      <alignment horizontal="center"/>
    </xf>
    <xf numFmtId="0" fontId="17" fillId="33" borderId="39" xfId="0" applyFont="1" applyFill="1" applyBorder="1" applyAlignment="1">
      <alignment horizontal="center"/>
    </xf>
    <xf numFmtId="0" fontId="28" fillId="10" borderId="37" xfId="0" applyFont="1" applyFill="1" applyBorder="1" applyAlignment="1">
      <alignment horizontal="center"/>
    </xf>
    <xf numFmtId="0" fontId="17" fillId="10" borderId="38" xfId="0" applyFont="1" applyFill="1" applyBorder="1" applyAlignment="1">
      <alignment horizontal="center"/>
    </xf>
    <xf numFmtId="0" fontId="17" fillId="10" borderId="39" xfId="0" applyFont="1" applyFill="1" applyBorder="1" applyAlignment="1">
      <alignment horizontal="center"/>
    </xf>
    <xf numFmtId="0" fontId="20" fillId="13" borderId="0" xfId="0" applyFont="1" applyFill="1"/>
    <xf numFmtId="0" fontId="34" fillId="34" borderId="0" xfId="0" applyFont="1" applyFill="1" applyAlignment="1">
      <alignment horizontal="left"/>
    </xf>
    <xf numFmtId="0" fontId="34" fillId="34" borderId="0" xfId="0" applyFont="1" applyFill="1"/>
    <xf numFmtId="0" fontId="42" fillId="0" borderId="0" xfId="0" applyFont="1"/>
    <xf numFmtId="0" fontId="42" fillId="0" borderId="0" xfId="0" applyFont="1" applyAlignment="1">
      <alignment horizontal="left"/>
    </xf>
    <xf numFmtId="164" fontId="0" fillId="15" borderId="5" xfId="0" applyNumberFormat="1" applyFill="1" applyBorder="1"/>
    <xf numFmtId="164" fontId="0" fillId="15" borderId="18" xfId="0" applyNumberFormat="1" applyFill="1" applyBorder="1"/>
    <xf numFmtId="0" fontId="29" fillId="0" borderId="0" xfId="0" applyFont="1"/>
    <xf numFmtId="0" fontId="3" fillId="2" borderId="13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18" fillId="2" borderId="13" xfId="0" applyFont="1" applyFill="1" applyBorder="1" applyAlignment="1">
      <alignment horizontal="center" vertical="center" wrapText="1"/>
    </xf>
    <xf numFmtId="0" fontId="18" fillId="2" borderId="14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18" fillId="2" borderId="7" xfId="0" applyFont="1" applyFill="1" applyBorder="1" applyAlignment="1">
      <alignment horizontal="center" vertical="center" wrapText="1"/>
    </xf>
    <xf numFmtId="0" fontId="18" fillId="2" borderId="0" xfId="0" applyFont="1" applyFill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18" fillId="4" borderId="0" xfId="0" applyFont="1" applyFill="1" applyAlignment="1">
      <alignment horizontal="center" vertical="center" wrapText="1"/>
    </xf>
    <xf numFmtId="0" fontId="18" fillId="4" borderId="14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21" fillId="5" borderId="19" xfId="0" applyFont="1" applyFill="1" applyBorder="1" applyAlignment="1">
      <alignment horizontal="center" vertical="center"/>
    </xf>
    <xf numFmtId="0" fontId="21" fillId="5" borderId="21" xfId="0" applyFont="1" applyFill="1" applyBorder="1" applyAlignment="1">
      <alignment horizontal="center" vertical="center"/>
    </xf>
    <xf numFmtId="0" fontId="21" fillId="5" borderId="22" xfId="0" applyFont="1" applyFill="1" applyBorder="1" applyAlignment="1">
      <alignment horizontal="center" vertical="center"/>
    </xf>
    <xf numFmtId="0" fontId="27" fillId="8" borderId="19" xfId="0" applyFont="1" applyFill="1" applyBorder="1" applyAlignment="1">
      <alignment horizontal="center" vertical="center"/>
    </xf>
    <xf numFmtId="0" fontId="27" fillId="8" borderId="21" xfId="0" applyFont="1" applyFill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24" fillId="3" borderId="19" xfId="0" applyFont="1" applyFill="1" applyBorder="1" applyAlignment="1">
      <alignment horizontal="center"/>
    </xf>
    <xf numFmtId="0" fontId="24" fillId="3" borderId="21" xfId="0" applyFont="1" applyFill="1" applyBorder="1" applyAlignment="1">
      <alignment horizontal="center"/>
    </xf>
    <xf numFmtId="0" fontId="24" fillId="3" borderId="22" xfId="0" applyFont="1" applyFill="1" applyBorder="1" applyAlignment="1">
      <alignment horizontal="center"/>
    </xf>
    <xf numFmtId="0" fontId="34" fillId="0" borderId="0" xfId="0" applyFont="1" applyAlignment="1">
      <alignment horizontal="center"/>
    </xf>
    <xf numFmtId="0" fontId="0" fillId="0" borderId="40" xfId="0" applyBorder="1" applyAlignment="1">
      <alignment horizontal="center"/>
    </xf>
    <xf numFmtId="0" fontId="0" fillId="0" borderId="41" xfId="0" applyBorder="1" applyAlignment="1">
      <alignment horizontal="center"/>
    </xf>
    <xf numFmtId="0" fontId="0" fillId="0" borderId="42" xfId="0" applyBorder="1" applyAlignment="1">
      <alignment horizontal="center"/>
    </xf>
    <xf numFmtId="0" fontId="29" fillId="2" borderId="30" xfId="0" applyFont="1" applyFill="1" applyBorder="1" applyAlignment="1">
      <alignment horizontal="center" vertical="center"/>
    </xf>
    <xf numFmtId="0" fontId="29" fillId="2" borderId="31" xfId="0" applyFont="1" applyFill="1" applyBorder="1" applyAlignment="1">
      <alignment horizontal="center" vertical="center"/>
    </xf>
    <xf numFmtId="0" fontId="29" fillId="2" borderId="26" xfId="0" applyFont="1" applyFill="1" applyBorder="1" applyAlignment="1">
      <alignment horizontal="center" vertical="center"/>
    </xf>
    <xf numFmtId="0" fontId="29" fillId="2" borderId="28" xfId="0" applyFont="1" applyFill="1" applyBorder="1" applyAlignment="1">
      <alignment horizontal="center" vertical="center"/>
    </xf>
    <xf numFmtId="0" fontId="35" fillId="2" borderId="24" xfId="0" applyFont="1" applyFill="1" applyBorder="1" applyAlignment="1">
      <alignment horizontal="center" vertical="center" wrapText="1"/>
    </xf>
    <xf numFmtId="0" fontId="35" fillId="2" borderId="23" xfId="0" applyFont="1" applyFill="1" applyBorder="1" applyAlignment="1">
      <alignment horizontal="center" vertical="center" wrapText="1"/>
    </xf>
    <xf numFmtId="0" fontId="36" fillId="2" borderId="29" xfId="0" applyFont="1" applyFill="1" applyBorder="1" applyAlignment="1">
      <alignment horizontal="center" vertical="center" wrapText="1" readingOrder="1"/>
    </xf>
    <xf numFmtId="0" fontId="36" fillId="2" borderId="25" xfId="0" applyFont="1" applyFill="1" applyBorder="1" applyAlignment="1">
      <alignment horizontal="center" vertical="center" wrapText="1" readingOrder="1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29" fillId="0" borderId="1" xfId="0" applyFont="1" applyBorder="1" applyAlignment="1">
      <alignment horizontal="center"/>
    </xf>
    <xf numFmtId="0" fontId="29" fillId="0" borderId="2" xfId="0" applyFont="1" applyBorder="1" applyAlignment="1">
      <alignment horizontal="center"/>
    </xf>
    <xf numFmtId="0" fontId="29" fillId="0" borderId="3" xfId="0" applyFont="1" applyBorder="1" applyAlignment="1">
      <alignment horizontal="center"/>
    </xf>
    <xf numFmtId="0" fontId="41" fillId="3" borderId="0" xfId="0" applyFont="1" applyFill="1" applyAlignment="1">
      <alignment horizontal="center"/>
    </xf>
    <xf numFmtId="0" fontId="29" fillId="0" borderId="36" xfId="0" applyFont="1" applyBorder="1" applyAlignment="1">
      <alignment horizontal="center"/>
    </xf>
    <xf numFmtId="0" fontId="29" fillId="0" borderId="35" xfId="0" applyFont="1" applyBorder="1" applyAlignment="1">
      <alignment horizontal="center"/>
    </xf>
    <xf numFmtId="0" fontId="0" fillId="34" borderId="0" xfId="0" applyFill="1"/>
  </cellXfs>
  <cellStyles count="1">
    <cellStyle name="Normal" xfId="0" builtinId="0"/>
  </cellStyles>
  <dxfs count="4"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21</xdr:col>
      <xdr:colOff>285847</xdr:colOff>
      <xdr:row>25</xdr:row>
      <xdr:rowOff>57182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3FF1095-3A11-1B56-3BB8-7BDE88791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700" y="180975"/>
          <a:ext cx="13239847" cy="4400582"/>
        </a:xfrm>
        <a:prstGeom prst="rect">
          <a:avLst/>
        </a:prstGeom>
      </xdr:spPr>
    </xdr:pic>
    <xdr:clientData/>
  </xdr:twoCellAnchor>
  <xdr:twoCellAnchor>
    <xdr:from>
      <xdr:col>2</xdr:col>
      <xdr:colOff>18123</xdr:colOff>
      <xdr:row>8</xdr:row>
      <xdr:rowOff>138183</xdr:rowOff>
    </xdr:from>
    <xdr:to>
      <xdr:col>5</xdr:col>
      <xdr:colOff>513691</xdr:colOff>
      <xdr:row>10</xdr:row>
      <xdr:rowOff>43600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F7FF2A2D-81D1-A3FE-E994-C352278BAFB2}"/>
            </a:ext>
          </a:extLst>
        </xdr:cNvPr>
        <xdr:cNvSpPr/>
      </xdr:nvSpPr>
      <xdr:spPr>
        <a:xfrm rot="21357331">
          <a:off x="1313523" y="1585983"/>
          <a:ext cx="2438668" cy="267367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218148</xdr:colOff>
      <xdr:row>7</xdr:row>
      <xdr:rowOff>70</xdr:rowOff>
    </xdr:from>
    <xdr:to>
      <xdr:col>12</xdr:col>
      <xdr:colOff>66016</xdr:colOff>
      <xdr:row>8</xdr:row>
      <xdr:rowOff>86462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7B1D09DD-CA21-C460-CFBF-26F5DC43E00C}"/>
            </a:ext>
          </a:extLst>
        </xdr:cNvPr>
        <xdr:cNvSpPr/>
      </xdr:nvSpPr>
      <xdr:spPr>
        <a:xfrm>
          <a:off x="5399748" y="1266895"/>
          <a:ext cx="2438668" cy="267367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14</xdr:col>
      <xdr:colOff>351498</xdr:colOff>
      <xdr:row>7</xdr:row>
      <xdr:rowOff>95320</xdr:rowOff>
    </xdr:from>
    <xdr:to>
      <xdr:col>18</xdr:col>
      <xdr:colOff>199366</xdr:colOff>
      <xdr:row>9</xdr:row>
      <xdr:rowOff>737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A11556AF-9A36-E696-23BD-73DE2C9DA4BA}"/>
            </a:ext>
          </a:extLst>
        </xdr:cNvPr>
        <xdr:cNvSpPr/>
      </xdr:nvSpPr>
      <xdr:spPr>
        <a:xfrm>
          <a:off x="9419298" y="1362145"/>
          <a:ext cx="2438668" cy="267367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</xdr:col>
      <xdr:colOff>589623</xdr:colOff>
      <xdr:row>11</xdr:row>
      <xdr:rowOff>57221</xdr:rowOff>
    </xdr:from>
    <xdr:to>
      <xdr:col>5</xdr:col>
      <xdr:colOff>437491</xdr:colOff>
      <xdr:row>12</xdr:row>
      <xdr:rowOff>66676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2E63B91B-E9DB-67DB-9679-9D69CED0C191}"/>
            </a:ext>
          </a:extLst>
        </xdr:cNvPr>
        <xdr:cNvSpPr/>
      </xdr:nvSpPr>
      <xdr:spPr>
        <a:xfrm>
          <a:off x="1237323" y="2047946"/>
          <a:ext cx="2438668" cy="190430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265773</xdr:colOff>
      <xdr:row>10</xdr:row>
      <xdr:rowOff>71</xdr:rowOff>
    </xdr:from>
    <xdr:to>
      <xdr:col>12</xdr:col>
      <xdr:colOff>113641</xdr:colOff>
      <xdr:row>11</xdr:row>
      <xdr:rowOff>9526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9D235102-2D76-F819-09E6-07C0FD598A4A}"/>
            </a:ext>
          </a:extLst>
        </xdr:cNvPr>
        <xdr:cNvSpPr/>
      </xdr:nvSpPr>
      <xdr:spPr>
        <a:xfrm>
          <a:off x="5447373" y="1809821"/>
          <a:ext cx="2438668" cy="190430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14</xdr:col>
      <xdr:colOff>399123</xdr:colOff>
      <xdr:row>10</xdr:row>
      <xdr:rowOff>66746</xdr:rowOff>
    </xdr:from>
    <xdr:to>
      <xdr:col>18</xdr:col>
      <xdr:colOff>246991</xdr:colOff>
      <xdr:row>11</xdr:row>
      <xdr:rowOff>76201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046822FF-385B-5031-1707-202C43A15C4E}"/>
            </a:ext>
          </a:extLst>
        </xdr:cNvPr>
        <xdr:cNvSpPr/>
      </xdr:nvSpPr>
      <xdr:spPr>
        <a:xfrm>
          <a:off x="9466923" y="1876496"/>
          <a:ext cx="2438668" cy="190430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109538</xdr:colOff>
      <xdr:row>0</xdr:row>
      <xdr:rowOff>14288</xdr:rowOff>
    </xdr:from>
    <xdr:to>
      <xdr:col>15</xdr:col>
      <xdr:colOff>600075</xdr:colOff>
      <xdr:row>42</xdr:row>
      <xdr:rowOff>116576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18C6BBE-0DFE-E8A0-9573-83643A84F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7238" y="14288"/>
          <a:ext cx="9558337" cy="7736576"/>
        </a:xfrm>
        <a:prstGeom prst="rect">
          <a:avLst/>
        </a:prstGeom>
      </xdr:spPr>
    </xdr:pic>
    <xdr:clientData/>
  </xdr:twoCellAnchor>
  <xdr:twoCellAnchor>
    <xdr:from>
      <xdr:col>8</xdr:col>
      <xdr:colOff>614363</xdr:colOff>
      <xdr:row>11</xdr:row>
      <xdr:rowOff>142875</xdr:rowOff>
    </xdr:from>
    <xdr:to>
      <xdr:col>10</xdr:col>
      <xdr:colOff>523875</xdr:colOff>
      <xdr:row>13</xdr:row>
      <xdr:rowOff>38100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82A60BBF-5510-465A-96B0-90D67DA0A2F5}"/>
            </a:ext>
          </a:extLst>
        </xdr:cNvPr>
        <xdr:cNvSpPr/>
      </xdr:nvSpPr>
      <xdr:spPr>
        <a:xfrm>
          <a:off x="5795963" y="2147888"/>
          <a:ext cx="1204912" cy="261937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642938</xdr:colOff>
      <xdr:row>8</xdr:row>
      <xdr:rowOff>28575</xdr:rowOff>
    </xdr:from>
    <xdr:to>
      <xdr:col>10</xdr:col>
      <xdr:colOff>542925</xdr:colOff>
      <xdr:row>9</xdr:row>
      <xdr:rowOff>123825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78ECA726-6B1F-3E48-2EC1-781A73AA57E7}"/>
            </a:ext>
          </a:extLst>
        </xdr:cNvPr>
        <xdr:cNvSpPr/>
      </xdr:nvSpPr>
      <xdr:spPr>
        <a:xfrm>
          <a:off x="5824538" y="1490663"/>
          <a:ext cx="1195387" cy="276225"/>
        </a:xfrm>
        <a:prstGeom prst="rect">
          <a:avLst/>
        </a:prstGeom>
        <a:noFill/>
        <a:ln w="19050">
          <a:solidFill>
            <a:schemeClr val="tx1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 editAs="oneCell">
    <xdr:from>
      <xdr:col>9</xdr:col>
      <xdr:colOff>9523</xdr:colOff>
      <xdr:row>16</xdr:row>
      <xdr:rowOff>14288</xdr:rowOff>
    </xdr:from>
    <xdr:to>
      <xdr:col>13</xdr:col>
      <xdr:colOff>76197</xdr:colOff>
      <xdr:row>21</xdr:row>
      <xdr:rowOff>161925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F05EE60-E848-536F-CC6A-92305C9BCD2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2964" t="38412" r="19234" b="47922"/>
        <a:stretch/>
      </xdr:blipFill>
      <xdr:spPr>
        <a:xfrm flipH="1">
          <a:off x="5838823" y="2928938"/>
          <a:ext cx="2657474" cy="10572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9C2B2-4E45-47EF-B0AB-9B6D86A55138}">
  <dimension ref="A1:KF1048514"/>
  <sheetViews>
    <sheetView zoomScale="70" zoomScaleNormal="70" workbookViewId="0">
      <selection activeCell="AM64" sqref="AM64"/>
    </sheetView>
  </sheetViews>
  <sheetFormatPr defaultColWidth="9.06640625" defaultRowHeight="14.75" customHeight="1" x14ac:dyDescent="0.45"/>
  <cols>
    <col min="1" max="1" width="15.6640625" style="2" bestFit="1" customWidth="1"/>
    <col min="2" max="2" width="7.53125" style="2" bestFit="1" customWidth="1"/>
    <col min="3" max="3" width="10.33203125" style="61" bestFit="1" customWidth="1"/>
    <col min="4" max="5" width="10.19921875" style="62" bestFit="1" customWidth="1"/>
    <col min="6" max="6" width="11.53125" style="63" bestFit="1" customWidth="1"/>
    <col min="7" max="7" width="9.3984375" style="61" bestFit="1" customWidth="1"/>
    <col min="8" max="8" width="9.53125" style="62" bestFit="1" customWidth="1"/>
    <col min="9" max="9" width="9.796875" style="62" bestFit="1" customWidth="1"/>
    <col min="10" max="10" width="11.1328125" style="63" bestFit="1" customWidth="1"/>
    <col min="11" max="11" width="9.796875" style="61" bestFit="1" customWidth="1"/>
    <col min="12" max="12" width="9.53125" style="62" bestFit="1" customWidth="1"/>
    <col min="13" max="13" width="9.796875" style="62" bestFit="1" customWidth="1"/>
    <col min="14" max="14" width="11.53125" style="63" bestFit="1" customWidth="1"/>
    <col min="15" max="15" width="9.796875" style="61" bestFit="1" customWidth="1"/>
    <col min="16" max="16" width="9.796875" style="62" bestFit="1" customWidth="1"/>
    <col min="17" max="17" width="9.53125" style="62" bestFit="1" customWidth="1"/>
    <col min="18" max="18" width="11.53125" style="62" bestFit="1" customWidth="1"/>
    <col min="19" max="19" width="6.86328125" style="62" bestFit="1" customWidth="1"/>
    <col min="20" max="20" width="6.33203125" style="62" bestFit="1" customWidth="1"/>
    <col min="21" max="21" width="7.53125" style="63" bestFit="1" customWidth="1"/>
    <col min="22" max="22" width="6.59765625" style="61" bestFit="1" customWidth="1"/>
    <col min="23" max="23" width="6.86328125" style="62" bestFit="1" customWidth="1"/>
    <col min="24" max="24" width="6.86328125" style="63" bestFit="1" customWidth="1"/>
    <col min="25" max="25" width="7.9296875" style="61" bestFit="1" customWidth="1"/>
    <col min="26" max="26" width="6.59765625" style="62" bestFit="1" customWidth="1"/>
    <col min="27" max="27" width="6.59765625" style="63" bestFit="1" customWidth="1"/>
    <col min="28" max="28" width="7.6640625" style="61" bestFit="1" customWidth="1"/>
    <col min="29" max="29" width="6.59765625" style="62" bestFit="1" customWidth="1"/>
    <col min="30" max="30" width="6.59765625" style="63" bestFit="1" customWidth="1"/>
    <col min="31" max="31" width="7.53125" style="63" bestFit="1" customWidth="1"/>
    <col min="32" max="32" width="7.53125" bestFit="1" customWidth="1"/>
    <col min="33" max="33" width="15.6640625" bestFit="1" customWidth="1"/>
    <col min="34" max="34" width="2.46484375" style="64" customWidth="1"/>
    <col min="35" max="35" width="9" bestFit="1" customWidth="1"/>
    <col min="36" max="39" width="9.265625" bestFit="1" customWidth="1"/>
    <col min="40" max="40" width="8.1328125" bestFit="1" customWidth="1"/>
    <col min="41" max="41" width="8.19921875" bestFit="1" customWidth="1"/>
    <col min="42" max="43" width="8.46484375" bestFit="1" customWidth="1"/>
    <col min="44" max="45" width="9" bestFit="1" customWidth="1"/>
    <col min="46" max="46" width="8.86328125" bestFit="1" customWidth="1"/>
    <col min="47" max="47" width="9" bestFit="1" customWidth="1"/>
    <col min="48" max="48" width="8.86328125" bestFit="1" customWidth="1"/>
    <col min="49" max="49" width="9.265625" bestFit="1" customWidth="1"/>
    <col min="50" max="50" width="8.59765625" bestFit="1" customWidth="1"/>
    <col min="51" max="51" width="9" bestFit="1" customWidth="1"/>
    <col min="52" max="64" width="6.86328125" style="2" bestFit="1" customWidth="1"/>
    <col min="65" max="65" width="9.3984375" style="2" bestFit="1" customWidth="1"/>
    <col min="66" max="66" width="9.265625" style="2" bestFit="1" customWidth="1"/>
    <col min="67" max="67" width="9.53125" style="2" bestFit="1" customWidth="1"/>
    <col min="68" max="68" width="9.796875" style="2" bestFit="1" customWidth="1"/>
    <col min="69" max="69" width="8.86328125" style="2" bestFit="1" customWidth="1"/>
    <col min="70" max="70" width="8.59765625" style="2" bestFit="1" customWidth="1"/>
    <col min="71" max="71" width="8.86328125" style="2" bestFit="1" customWidth="1"/>
    <col min="72" max="72" width="8.59765625" style="2" bestFit="1" customWidth="1"/>
    <col min="73" max="73" width="9.265625" style="2" bestFit="1" customWidth="1"/>
    <col min="74" max="74" width="9" style="2" bestFit="1" customWidth="1"/>
    <col min="75" max="75" width="9.265625" style="2" bestFit="1" customWidth="1"/>
    <col min="76" max="77" width="9" style="2" bestFit="1" customWidth="1"/>
    <col min="78" max="78" width="9.265625" style="2" bestFit="1" customWidth="1"/>
    <col min="79" max="80" width="8.86328125" style="2" bestFit="1" customWidth="1"/>
    <col min="81" max="93" width="6.86328125" style="2" bestFit="1" customWidth="1"/>
    <col min="94" max="94" width="9.796875" style="2" bestFit="1" customWidth="1"/>
    <col min="95" max="95" width="9.53125" style="2" bestFit="1" customWidth="1"/>
    <col min="96" max="96" width="7.6640625" style="2" bestFit="1" customWidth="1"/>
    <col min="97" max="97" width="9.265625" style="2" bestFit="1" customWidth="1"/>
    <col min="98" max="98" width="8.86328125" style="2" bestFit="1" customWidth="1"/>
    <col min="99" max="99" width="9" style="2" bestFit="1" customWidth="1"/>
    <col min="100" max="100" width="7.265625" style="2" bestFit="1" customWidth="1"/>
    <col min="101" max="102" width="9.265625" style="2" bestFit="1" customWidth="1"/>
    <col min="103" max="103" width="8.86328125" style="2" bestFit="1" customWidth="1"/>
    <col min="104" max="104" width="7.265625" style="2" bestFit="1" customWidth="1"/>
    <col min="105" max="107" width="9.265625" style="2" bestFit="1" customWidth="1"/>
    <col min="108" max="108" width="7.1328125" style="2" bestFit="1" customWidth="1"/>
    <col min="109" max="109" width="9.265625" style="2" bestFit="1" customWidth="1"/>
    <col min="110" max="122" width="6.86328125" style="2" bestFit="1" customWidth="1"/>
    <col min="123" max="123" width="9.796875" bestFit="1" customWidth="1"/>
    <col min="124" max="126" width="7.53125" bestFit="1" customWidth="1"/>
    <col min="127" max="127" width="9.796875" bestFit="1" customWidth="1"/>
    <col min="128" max="128" width="10.19921875" bestFit="1" customWidth="1"/>
    <col min="129" max="129" width="10.59765625" bestFit="1" customWidth="1"/>
    <col min="130" max="131" width="8.59765625" bestFit="1" customWidth="1"/>
    <col min="132" max="132" width="8.19921875" bestFit="1" customWidth="1"/>
    <col min="133" max="133" width="9.796875" bestFit="1" customWidth="1"/>
    <col min="134" max="134" width="10.59765625" bestFit="1" customWidth="1"/>
    <col min="135" max="136" width="10.86328125" bestFit="1" customWidth="1"/>
    <col min="137" max="137" width="7.53125" bestFit="1" customWidth="1"/>
    <col min="138" max="141" width="8.19921875" bestFit="1" customWidth="1"/>
    <col min="142" max="143" width="7.53125" bestFit="1" customWidth="1"/>
    <col min="144" max="144" width="11.6640625" bestFit="1" customWidth="1"/>
    <col min="145" max="147" width="12.06640625" bestFit="1" customWidth="1"/>
    <col min="148" max="148" width="10.59765625" bestFit="1" customWidth="1"/>
    <col min="149" max="151" width="10.86328125" bestFit="1" customWidth="1"/>
    <col min="152" max="152" width="11.6640625" bestFit="1" customWidth="1"/>
    <col min="153" max="153" width="11.265625" bestFit="1" customWidth="1"/>
    <col min="154" max="154" width="11.6640625" bestFit="1" customWidth="1"/>
    <col min="155" max="155" width="11.265625" bestFit="1" customWidth="1"/>
    <col min="156" max="159" width="10.86328125" bestFit="1" customWidth="1"/>
    <col min="160" max="163" width="9.3984375" bestFit="1" customWidth="1"/>
    <col min="164" max="165" width="7.1328125" bestFit="1" customWidth="1"/>
    <col min="166" max="167" width="9.3984375" bestFit="1" customWidth="1"/>
    <col min="168" max="168" width="9" bestFit="1" customWidth="1"/>
    <col min="169" max="169" width="9.3984375" bestFit="1" customWidth="1"/>
    <col min="170" max="170" width="9" bestFit="1" customWidth="1"/>
    <col min="171" max="173" width="10.86328125" bestFit="1" customWidth="1"/>
    <col min="174" max="174" width="9.796875" bestFit="1" customWidth="1"/>
    <col min="175" max="175" width="9" bestFit="1" customWidth="1"/>
    <col min="176" max="176" width="9.3984375" bestFit="1" customWidth="1"/>
    <col min="177" max="177" width="9.796875" bestFit="1" customWidth="1"/>
    <col min="178" max="180" width="7.53125" bestFit="1" customWidth="1"/>
    <col min="181" max="181" width="10.19921875" bestFit="1" customWidth="1"/>
    <col min="182" max="182" width="9.796875" bestFit="1" customWidth="1"/>
    <col min="183" max="183" width="10.19921875" bestFit="1" customWidth="1"/>
    <col min="184" max="185" width="7.1328125" bestFit="1" customWidth="1"/>
    <col min="186" max="187" width="10.19921875" bestFit="1" customWidth="1"/>
    <col min="188" max="189" width="10.86328125" bestFit="1" customWidth="1"/>
    <col min="190" max="190" width="10.59765625" bestFit="1" customWidth="1"/>
    <col min="191" max="191" width="7.53125" bestFit="1" customWidth="1"/>
    <col min="192" max="192" width="7.1328125" bestFit="1" customWidth="1"/>
    <col min="193" max="193" width="8.19921875" bestFit="1" customWidth="1"/>
    <col min="194" max="194" width="7.6640625" bestFit="1" customWidth="1"/>
    <col min="195" max="195" width="8.19921875" bestFit="1" customWidth="1"/>
    <col min="196" max="197" width="7.53125" bestFit="1" customWidth="1"/>
    <col min="202" max="202" width="14.33203125" bestFit="1" customWidth="1"/>
    <col min="203" max="219" width="6.86328125" bestFit="1" customWidth="1"/>
    <col min="220" max="290" width="6.86328125" style="2" bestFit="1" customWidth="1"/>
    <col min="291" max="16384" width="9.06640625" style="2"/>
  </cols>
  <sheetData>
    <row r="1" spans="1:259" ht="21.4" customHeight="1" thickBot="1" x14ac:dyDescent="0.7">
      <c r="A1" s="1"/>
      <c r="B1" s="1"/>
      <c r="C1" s="237" t="s">
        <v>0</v>
      </c>
      <c r="D1" s="238"/>
      <c r="E1" s="238"/>
      <c r="F1" s="239"/>
      <c r="G1" s="237" t="s">
        <v>1</v>
      </c>
      <c r="H1" s="238"/>
      <c r="I1" s="238"/>
      <c r="J1" s="239"/>
      <c r="K1" s="237" t="s">
        <v>2</v>
      </c>
      <c r="L1" s="238"/>
      <c r="M1" s="238"/>
      <c r="N1" s="239"/>
      <c r="O1" s="237" t="s">
        <v>3</v>
      </c>
      <c r="P1" s="238"/>
      <c r="Q1" s="238"/>
      <c r="R1" s="239"/>
      <c r="S1" s="237" t="s">
        <v>4</v>
      </c>
      <c r="T1" s="238"/>
      <c r="U1" s="239"/>
      <c r="V1" s="237" t="s">
        <v>5</v>
      </c>
      <c r="W1" s="238"/>
      <c r="X1" s="238"/>
      <c r="Y1" s="239"/>
      <c r="Z1" s="237" t="s">
        <v>6</v>
      </c>
      <c r="AA1" s="238"/>
      <c r="AB1" s="239"/>
      <c r="AC1" s="237" t="s">
        <v>7</v>
      </c>
      <c r="AD1" s="238"/>
      <c r="AE1" s="239"/>
      <c r="AF1" s="1"/>
      <c r="AG1" s="1"/>
      <c r="AI1" s="65" t="s">
        <v>41</v>
      </c>
      <c r="AJ1" s="247" t="s">
        <v>42</v>
      </c>
      <c r="AK1" s="248"/>
      <c r="AL1" s="248"/>
      <c r="AM1" s="248"/>
      <c r="AN1" s="248"/>
      <c r="AO1" s="248"/>
      <c r="AP1" s="248"/>
      <c r="AQ1" s="248"/>
      <c r="AR1" s="248"/>
      <c r="AS1" s="248"/>
      <c r="AT1" s="248"/>
      <c r="AU1" s="248"/>
      <c r="AV1" s="248"/>
      <c r="AW1" s="248"/>
      <c r="AX1" s="248"/>
      <c r="AY1" s="248"/>
      <c r="AZ1" s="248"/>
      <c r="BA1" s="248"/>
      <c r="BB1" s="248"/>
      <c r="BC1" s="248"/>
      <c r="BD1" s="248"/>
      <c r="BE1" s="248"/>
      <c r="BF1" s="248"/>
      <c r="BG1" s="248"/>
      <c r="BH1" s="248"/>
      <c r="BI1" s="248"/>
      <c r="BJ1" s="248"/>
      <c r="BK1" s="248"/>
      <c r="BL1" s="249"/>
      <c r="BM1" s="241" t="s">
        <v>43</v>
      </c>
      <c r="BN1" s="242"/>
      <c r="BO1" s="242"/>
      <c r="BP1" s="242"/>
      <c r="BQ1" s="242"/>
      <c r="BR1" s="242"/>
      <c r="BS1" s="242"/>
      <c r="BT1" s="242"/>
      <c r="BU1" s="242"/>
      <c r="BV1" s="242"/>
      <c r="BW1" s="242"/>
      <c r="BX1" s="242"/>
      <c r="BY1" s="242"/>
      <c r="BZ1" s="242"/>
      <c r="CA1" s="242"/>
      <c r="CB1" s="242"/>
      <c r="CC1" s="242"/>
      <c r="CD1" s="242"/>
      <c r="CE1" s="242"/>
      <c r="CF1" s="242"/>
      <c r="CG1" s="242"/>
      <c r="CH1" s="242"/>
      <c r="CI1" s="242"/>
      <c r="CJ1" s="242"/>
      <c r="CK1" s="242"/>
      <c r="CL1" s="242"/>
      <c r="CM1" s="242"/>
      <c r="CN1" s="242"/>
      <c r="CO1" s="243"/>
      <c r="CP1" s="244" t="s">
        <v>44</v>
      </c>
      <c r="CQ1" s="245"/>
      <c r="CR1" s="245"/>
      <c r="CS1" s="245"/>
      <c r="CT1" s="245"/>
      <c r="CU1" s="245"/>
      <c r="CV1" s="245"/>
      <c r="CW1" s="245"/>
      <c r="CX1" s="245"/>
      <c r="CY1" s="245"/>
      <c r="CZ1" s="245"/>
      <c r="DA1" s="245"/>
      <c r="DB1" s="245"/>
      <c r="DC1" s="245"/>
      <c r="DD1" s="245"/>
      <c r="DE1" s="245"/>
      <c r="DF1" s="245"/>
      <c r="DG1" s="245"/>
      <c r="DH1" s="245"/>
      <c r="DI1" s="245"/>
      <c r="DJ1" s="245"/>
      <c r="DK1" s="245"/>
      <c r="DL1" s="245"/>
      <c r="DM1" s="245"/>
      <c r="DN1" s="245"/>
      <c r="DO1" s="245"/>
      <c r="DP1" s="245"/>
      <c r="DQ1" s="245"/>
      <c r="DR1" s="245"/>
      <c r="DW1" s="110" t="s">
        <v>237</v>
      </c>
      <c r="DX1" s="102"/>
      <c r="DY1" s="102"/>
      <c r="DZ1" s="102"/>
      <c r="EA1" s="102"/>
      <c r="EB1" s="102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</row>
    <row r="2" spans="1:259" s="6" customFormat="1" ht="14.75" customHeight="1" x14ac:dyDescent="0.45">
      <c r="A2" s="240" t="s">
        <v>13</v>
      </c>
      <c r="B2" s="3"/>
      <c r="C2" s="226"/>
      <c r="D2" s="227"/>
      <c r="E2" s="227"/>
      <c r="F2" s="5">
        <f>MEDIAN(C5:F5)</f>
        <v>32202.5</v>
      </c>
      <c r="G2" s="226"/>
      <c r="H2" s="227"/>
      <c r="I2" s="227"/>
      <c r="J2" s="5">
        <f>MEDIAN(G5:J5)</f>
        <v>374</v>
      </c>
      <c r="K2" s="226"/>
      <c r="L2" s="227"/>
      <c r="M2" s="227"/>
      <c r="N2" s="5">
        <f>MEDIAN(K5:N5)</f>
        <v>2568.5</v>
      </c>
      <c r="O2" s="226"/>
      <c r="P2" s="227"/>
      <c r="Q2" s="227"/>
      <c r="R2" s="5">
        <f>MEDIAN(O5:R5)</f>
        <v>1380</v>
      </c>
      <c r="S2" s="226"/>
      <c r="T2" s="227"/>
      <c r="U2" s="5">
        <f>MEDIAN(S5:U5)</f>
        <v>1.7549999999999999</v>
      </c>
      <c r="V2" s="226"/>
      <c r="W2" s="227"/>
      <c r="X2" s="227"/>
      <c r="Y2" s="5">
        <f>MEDIAN(V5:Y5)</f>
        <v>3.645</v>
      </c>
      <c r="Z2" s="226"/>
      <c r="AA2" s="227"/>
      <c r="AB2" s="5">
        <f>MEDIAN(Z5:AB5)</f>
        <v>4.1589999999999998</v>
      </c>
      <c r="AC2" s="226"/>
      <c r="AD2" s="227"/>
      <c r="AE2" s="5">
        <f>MEDIAN(AC5:AE5)</f>
        <v>0.39900000000000002</v>
      </c>
      <c r="AF2" s="3"/>
      <c r="AG2" s="240" t="str">
        <f>A2</f>
        <v>CD8</v>
      </c>
      <c r="AH2" s="94"/>
      <c r="AI2" s="69" t="str">
        <f>AG16</f>
        <v>CD62L+</v>
      </c>
      <c r="AJ2" s="39" t="e">
        <f>(C19-AVERAGE(C17:F19))/STDEVPA(C17:F19)</f>
        <v>#DIV/0!</v>
      </c>
      <c r="AK2" s="12" t="e">
        <f>(D19-AVERAGE(C17:F19))/STDEVPA(C17:F19)</f>
        <v>#DIV/0!</v>
      </c>
      <c r="AL2" s="12" t="e">
        <f>(E19-AVERAGE(C17:F19))/STDEVPA(C17:F19)</f>
        <v>#DIV/0!</v>
      </c>
      <c r="AM2" s="12" t="e">
        <f>(F19-AVERAGE(C17:F19))/STDEVPA(C17:F19)</f>
        <v>#DIV/0!</v>
      </c>
      <c r="AN2" s="12" t="e">
        <f>(G19-AVERAGE(G17:J19))/STDEVPA(G17:J19)</f>
        <v>#DIV/0!</v>
      </c>
      <c r="AO2" s="12" t="e">
        <f>(H19-AVERAGE(G17:J19))/STDEVPA(G17:J19)</f>
        <v>#DIV/0!</v>
      </c>
      <c r="AP2" s="12" t="e">
        <f>(I19-AVERAGE(G17:J19))/STDEVPA(G17:J19)</f>
        <v>#DIV/0!</v>
      </c>
      <c r="AQ2" s="12" t="e">
        <f>(J19-AVERAGE(G17:J19))/STDEVPA(G17:J19)</f>
        <v>#DIV/0!</v>
      </c>
      <c r="AR2" s="12">
        <f>(K19-AVERAGE(K17:N19))/STDEVPA(K17:N19)</f>
        <v>0.81711256879698202</v>
      </c>
      <c r="AS2" s="12">
        <f>(L19-AVERAGE(K17:N19))/STDEVPA(K17:N19)</f>
        <v>0.40280911283475568</v>
      </c>
      <c r="AT2" s="12">
        <f>(M19-AVERAGE(K17:N19))/STDEVPA(K17:N19)</f>
        <v>1.2451078158375193</v>
      </c>
      <c r="AU2" s="12">
        <f>(N19-AVERAGE(K17:N19))/STDEVPA(K17:N19)</f>
        <v>-0.76352864568803569</v>
      </c>
      <c r="AV2" s="12">
        <f>(O19-AVERAGE(O17:R19))/STDEVPA(O17:R19)</f>
        <v>0.90081157200540873</v>
      </c>
      <c r="AW2" s="12">
        <f>(P19-AVERAGE(O17:R19))/STDEVPA(O17:R19)</f>
        <v>0.53693853593661722</v>
      </c>
      <c r="AX2" s="12">
        <f>(Q19-AVERAGE(O17:R19))/STDEVPA(O17:R19)</f>
        <v>1.125328977239344</v>
      </c>
      <c r="AY2" s="12">
        <f>(R19-AVERAGE(O17:R19))/STDEVPA(O17:R19)</f>
        <v>2.1027538879560446</v>
      </c>
      <c r="AZ2" s="12">
        <f>(S19-AVERAGE(S17:U19))/STDEVPA(S17:U19)</f>
        <v>0.12006549293505818</v>
      </c>
      <c r="BA2" s="12">
        <f>(T19-AVERAGE(S17:U19))/STDEVPA(S17:U19)</f>
        <v>1.4127644477814443</v>
      </c>
      <c r="BB2" s="12">
        <f>(U19-AVERAGE(S17:U19))/STDEVPA(S17:U19)</f>
        <v>0.36891839251142994</v>
      </c>
      <c r="BC2" s="12">
        <f>(V19-AVERAGE(V17:Y19))/STDEVPA(V17:Y19)</f>
        <v>0.37939687769486052</v>
      </c>
      <c r="BD2" s="12">
        <f>(W19-AVERAGE(V17:Y19))/STDEVPA(V17:Y19)</f>
        <v>-0.30529438258915459</v>
      </c>
      <c r="BE2" s="12">
        <f>(X19-AVERAGE(V17:Y19))/STDEVPA(V17:Y19)</f>
        <v>-0.76096549814149173</v>
      </c>
      <c r="BF2" s="12">
        <f>(Y19-AVERAGE(V17:Y19))/STDEVPA(V17:Y19)</f>
        <v>-0.65435267214570969</v>
      </c>
      <c r="BG2" s="12">
        <f>(Z19-AVERAGE(Z17:AB19))/STDEVPA(Z17:AB19)</f>
        <v>1.2222169682158228</v>
      </c>
      <c r="BH2" s="12">
        <f>(AA19-AVERAGE(Z17:AB19))/STDEVPA(Z17:AB19)</f>
        <v>-1.2824906817168673</v>
      </c>
      <c r="BI2" s="12">
        <f>(AB19-AVERAGE(Z17:AB19))/STDEVPA(Z17:AB19)</f>
        <v>-0.40182475667369039</v>
      </c>
      <c r="BJ2" s="12">
        <f>(AC19-AVERAGE(AC17:AE19))/STDEVPA(AC17:AE19)</f>
        <v>-1.0046913316663253</v>
      </c>
      <c r="BK2" s="12">
        <f>(AD19-AVERAGE(AC17:AE19))/STDEVPA(AC17:AE19)</f>
        <v>0.10415257799827848</v>
      </c>
      <c r="BL2" s="40">
        <f>(AE19-AVERAGE(AC17:AE19))/STDEVPA(AC17:AE19)</f>
        <v>-0.48456351837004336</v>
      </c>
      <c r="BM2" s="71" t="e">
        <f>(C18-AVERAGE(C17:F19))/STDEVPA(C17:F19)</f>
        <v>#DIV/0!</v>
      </c>
      <c r="BN2" s="72" t="e">
        <f>(D18-AVERAGE(C17:F19))/STDEVPA(C17:F19)</f>
        <v>#DIV/0!</v>
      </c>
      <c r="BO2" s="72" t="e">
        <f>(E18-AVERAGE(C17:F19))/STDEVPA(C17:F19)</f>
        <v>#DIV/0!</v>
      </c>
      <c r="BP2" s="72" t="e">
        <f>(F18-AVERAGE(C17:F19))/STDEVPA(C17:F19)</f>
        <v>#DIV/0!</v>
      </c>
      <c r="BQ2" s="72" t="e">
        <f>(G18-AVERAGE(G17:J19))/STDEVPA(G17:J19)</f>
        <v>#DIV/0!</v>
      </c>
      <c r="BR2" s="72" t="e">
        <f>(H18-AVERAGE(G17:J19))/STDEVPA(G17:J19)</f>
        <v>#DIV/0!</v>
      </c>
      <c r="BS2" s="72" t="e">
        <f>(I18-AVERAGE(G17:J19))/STDEVPA(G17:J19)</f>
        <v>#DIV/0!</v>
      </c>
      <c r="BT2" s="72" t="e">
        <f>(J18-AVERAGE(G17:J19))/STDEVPA(G17:J19)</f>
        <v>#DIV/0!</v>
      </c>
      <c r="BU2" s="72">
        <f>(K18-AVERAGE(K17:N19))/STDEVPA(K17:N19)</f>
        <v>-0.26656733988267245</v>
      </c>
      <c r="BV2" s="72">
        <f>(L18-AVERAGE(K17:N19))/STDEVPA(K17:N19)</f>
        <v>0.55519367650262474</v>
      </c>
      <c r="BW2" s="72">
        <f>(M18-AVERAGE(K17:N19))/STDEVPA(K17:N19)</f>
        <v>1.2577854001692887</v>
      </c>
      <c r="BX2" s="72">
        <f>(N18-AVERAGE(K17:N19))/STDEVPA(K17:N19)</f>
        <v>-4.3948959016797762E-3</v>
      </c>
      <c r="BY2" s="72">
        <f>(O18-AVERAGE(O17:R19))/STDEVPA(O17:R19)</f>
        <v>-1.8475911472375912</v>
      </c>
      <c r="BZ2" s="72">
        <f>(P18-AVERAGE(O17:R19))/STDEVPA(O17:R19)</f>
        <v>-0.19854951569179127</v>
      </c>
      <c r="CA2" s="72">
        <f>(Q18-AVERAGE(O17:R19))/STDEVPA(O17:R19)</f>
        <v>-0.85855326728465253</v>
      </c>
      <c r="CB2" s="72">
        <f>(R18-AVERAGE(O17:R19))/STDEVPA(O17:R19)</f>
        <v>-0.13274269001977576</v>
      </c>
      <c r="CC2" s="72">
        <f>(S18-AVERAGE(S17:U19))/STDEVPA(S17:U19)</f>
        <v>-1.1358900807658259</v>
      </c>
      <c r="CD2" s="72">
        <f>(T18-AVERAGE(S17:U19))/STDEVPA(S17:U19)</f>
        <v>-0.51292275498068007</v>
      </c>
      <c r="CE2" s="72">
        <f>(U18-AVERAGE(S17:U19))/STDEVPA(S17:U19)</f>
        <v>-1.3747220582116051</v>
      </c>
      <c r="CF2" s="72">
        <f>(V18-AVERAGE(V17:Y19))/STDEVPA(V17:Y19)</f>
        <v>1.4573710072077555</v>
      </c>
      <c r="CG2" s="72">
        <f>(W18-AVERAGE(V17:Y19))/STDEVPA(V17:Y19)</f>
        <v>1.2174921487171244E-2</v>
      </c>
      <c r="CH2" s="72">
        <f>(X18-AVERAGE(V17:Y19))/STDEVPA(V17:Y19)</f>
        <v>0.6542210513728739</v>
      </c>
      <c r="CI2" s="72">
        <f>(Y18-AVERAGE(V17:Y19))/STDEVPA(V17:Y19)</f>
        <v>-8.9699556686574505E-2</v>
      </c>
      <c r="CJ2" s="72">
        <f>(Z18-AVERAGE(Z17:AB19))/STDEVPA(Z17:AB19)</f>
        <v>1.516888456443195</v>
      </c>
      <c r="CK2" s="72">
        <f>(AA18-AVERAGE(Z17:AB19))/STDEVPA(Z17:AB19)</f>
        <v>-1.4800545204147639</v>
      </c>
      <c r="CL2" s="72">
        <f>(AB18-AVERAGE(Z17:AB19))/STDEVPA(Z17:AB19)</f>
        <v>0.36499082064527705</v>
      </c>
      <c r="CM2" s="72">
        <f>(AC18-AVERAGE(AC17:AE19))/STDEVPA(AC17:AE19)</f>
        <v>-1.0447011634583476</v>
      </c>
      <c r="CN2" s="72">
        <f>(AD18-AVERAGE(AC17:AE19))/STDEVPA(AC17:AE19)</f>
        <v>-0.70747543835416304</v>
      </c>
      <c r="CO2" s="73">
        <f>(AE18-AVERAGE(AC17:AE19))/STDEVPA(AC17:AE19)</f>
        <v>-0.17591624454587368</v>
      </c>
      <c r="CP2" s="77" t="e">
        <f>(C17-AVERAGE(C17:F19))/STDEVPA(C17:F19)</f>
        <v>#DIV/0!</v>
      </c>
      <c r="CQ2" s="78" t="e">
        <f>(D17-AVERAGE(C17:F19))/STDEVPA(C17:F19)</f>
        <v>#DIV/0!</v>
      </c>
      <c r="CR2" s="79" t="e">
        <f>(E17-AVERAGE(C17:F19))/STDEVPA(C17:F19)</f>
        <v>#DIV/0!</v>
      </c>
      <c r="CS2" s="78" t="e">
        <f>(F17-AVERAGE(C17:F19))/STDEVPA(C17:F19)</f>
        <v>#DIV/0!</v>
      </c>
      <c r="CT2" s="78" t="e">
        <f>(G17-AVERAGE(G17:J19))/STDEVPA(G17:J19)</f>
        <v>#DIV/0!</v>
      </c>
      <c r="CU2" s="78" t="e">
        <f>(H17-AVERAGE(G17:J19))/STDEVPA(G17:J19)</f>
        <v>#DIV/0!</v>
      </c>
      <c r="CV2" s="79" t="e">
        <f>(I17-AVERAGE(G17:J19))/STDEVPA(G17:J19)</f>
        <v>#DIV/0!</v>
      </c>
      <c r="CW2" s="78" t="e">
        <f>(J17-AVERAGE(G17:J19))/STDEVPA(G17:J19)</f>
        <v>#DIV/0!</v>
      </c>
      <c r="CX2" s="78">
        <f>(K17-AVERAGE(K17:N19))/STDEVPA(K17:N19)</f>
        <v>-1.8573506218331057</v>
      </c>
      <c r="CY2" s="78">
        <f>(L17-AVERAGE(K17:N19))/STDEVPA(K17:N19)</f>
        <v>-0.7082543780015208</v>
      </c>
      <c r="CZ2" s="79">
        <f>(M17-AVERAGE(K17:N19))/STDEVPA(K17:N19)</f>
        <v>0.86401963082452904</v>
      </c>
      <c r="DA2" s="78">
        <f>(N17-AVERAGE(K17:N19))/STDEVPA(K17:N19)</f>
        <v>-1.5419323236586813</v>
      </c>
      <c r="DB2" s="78">
        <f>(O17-AVERAGE(O17:R19))/STDEVPA(O17:R19)</f>
        <v>-0.69403620310461378</v>
      </c>
      <c r="DC2" s="78">
        <f>(P17-AVERAGE(O17:R19))/STDEVPA(O17:R19)</f>
        <v>-0.6301648723053046</v>
      </c>
      <c r="DD2" s="79">
        <f>(Q17-AVERAGE(O17:R19))/STDEVPA(O17:R19)</f>
        <v>4.7258333141913675E-2</v>
      </c>
      <c r="DE2" s="78">
        <f>(R17-AVERAGE(O17:R19))/STDEVPA(O17:R19)</f>
        <v>-0.351453610635592</v>
      </c>
      <c r="DF2" s="78">
        <f>(S17-AVERAGE(S17:U19))/STDEVPA(S17:U19)</f>
        <v>0.31213316710473993</v>
      </c>
      <c r="DG2" s="78">
        <f>(T17-AVERAGE(S17:U19))/STDEVPA(S17:U19)</f>
        <v>1.6265441199007435</v>
      </c>
      <c r="DH2" s="79">
        <f>(U17-AVERAGE(S17:U19))/STDEVPA(S17:U19)</f>
        <v>-0.81689072627530779</v>
      </c>
      <c r="DI2" s="78">
        <f>(V17-AVERAGE(V17:Y19))/STDEVPA(V17:Y19)</f>
        <v>2.232090876110429</v>
      </c>
      <c r="DJ2" s="78">
        <f>(W17-AVERAGE(V17:Y19))/STDEVPA(V17:Y19)</f>
        <v>-1.463030700439633</v>
      </c>
      <c r="DK2" s="79">
        <f>(X17-AVERAGE(V17:Y19))/STDEVPA(V17:Y19)</f>
        <v>-0.77675999088160708</v>
      </c>
      <c r="DL2" s="78">
        <f>(Y17-AVERAGE(V17:Y19))/STDEVPA(V17:Y19)</f>
        <v>-0.6851519329889364</v>
      </c>
      <c r="DM2" s="78">
        <f>(Z17-AVERAGE(Z17:AB19))/STDEVPA(Z17:AB19)</f>
        <v>-0.81034659262527786</v>
      </c>
      <c r="DN2" s="78">
        <f>(AA17-AVERAGE(Z17:AB19))/STDEVPA(Z17:AB19)</f>
        <v>0.2946714882273781</v>
      </c>
      <c r="DO2" s="79">
        <f>(AB17-AVERAGE(Z17:AB19))/STDEVPA(Z17:AB19)</f>
        <v>0.57594881789896191</v>
      </c>
      <c r="DP2" s="78">
        <f>(AC17-AVERAGE(AC17:AE19))/STDEVPA(AC17:AE19)</f>
        <v>-0.17591624454587368</v>
      </c>
      <c r="DQ2" s="78">
        <f>(AD17-AVERAGE(AC17:AE19))/STDEVPA(AC17:AE19)</f>
        <v>1.7902812035191966</v>
      </c>
      <c r="DR2" s="83">
        <f>(AE17-AVERAGE(AC17:AE19))/STDEVPA(AC17:AE19)</f>
        <v>1.6988301594231467</v>
      </c>
      <c r="DS2"/>
      <c r="DT2"/>
      <c r="DU2"/>
      <c r="DV2"/>
      <c r="DW2" s="110"/>
      <c r="DX2" s="102"/>
      <c r="DY2" s="102"/>
      <c r="DZ2" s="102"/>
      <c r="EA2" s="102"/>
      <c r="EB2" s="10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</row>
    <row r="3" spans="1:259" ht="14.75" customHeight="1" x14ac:dyDescent="0.45">
      <c r="A3" s="222"/>
      <c r="B3" s="7" t="s">
        <v>8</v>
      </c>
      <c r="C3" s="28">
        <v>38566</v>
      </c>
      <c r="D3" s="29">
        <v>33613</v>
      </c>
      <c r="E3" s="29">
        <v>30109</v>
      </c>
      <c r="F3" s="30">
        <v>27023</v>
      </c>
      <c r="G3" s="28">
        <v>988</v>
      </c>
      <c r="H3" s="29">
        <v>1119</v>
      </c>
      <c r="I3" s="29">
        <v>945</v>
      </c>
      <c r="J3" s="30">
        <v>1099</v>
      </c>
      <c r="K3" s="28">
        <v>3138</v>
      </c>
      <c r="L3" s="29">
        <v>3671</v>
      </c>
      <c r="M3" s="29">
        <v>3568</v>
      </c>
      <c r="N3" s="30">
        <v>3332</v>
      </c>
      <c r="O3" s="28">
        <v>2364</v>
      </c>
      <c r="P3" s="29">
        <v>2337</v>
      </c>
      <c r="Q3" s="29">
        <v>2132</v>
      </c>
      <c r="R3" s="30">
        <v>2072</v>
      </c>
      <c r="S3" s="28">
        <v>3.448</v>
      </c>
      <c r="T3" s="29">
        <v>3.3239999999999998</v>
      </c>
      <c r="U3" s="30">
        <v>2.9929999999999999</v>
      </c>
      <c r="V3" s="28">
        <v>5.9379999999999997</v>
      </c>
      <c r="W3" s="29">
        <v>6.3630000000000004</v>
      </c>
      <c r="X3" s="29">
        <v>6.8209999999999997</v>
      </c>
      <c r="Y3" s="30">
        <v>6.9260000000000002</v>
      </c>
      <c r="Z3" s="28">
        <v>4.7110000000000003</v>
      </c>
      <c r="AA3" s="29">
        <v>4.9859999999999998</v>
      </c>
      <c r="AB3" s="30">
        <v>4.4160000000000004</v>
      </c>
      <c r="AC3" s="28">
        <v>0.52400000000000002</v>
      </c>
      <c r="AD3" s="29">
        <v>0.54600000000000004</v>
      </c>
      <c r="AE3" s="30">
        <v>0.55200000000000005</v>
      </c>
      <c r="AF3" s="7" t="s">
        <v>8</v>
      </c>
      <c r="AG3" s="222"/>
      <c r="AH3" s="95"/>
      <c r="AI3" s="69" t="str">
        <f>AG9</f>
        <v>CD44+</v>
      </c>
      <c r="AJ3" s="39">
        <f>(C12-AVERAGE(C10:F12))/STDEVPA(C10:F12)</f>
        <v>-0.9010869428734436</v>
      </c>
      <c r="AK3" s="12">
        <f>(D12-AVERAGE(C10:F12))/STDEVPA(C10:F12)</f>
        <v>-0.96455012433842335</v>
      </c>
      <c r="AL3" s="12">
        <f>(E12-AVERAGE(C10:F12))/STDEVPA(C10:F12)</f>
        <v>-0.11090478252887674</v>
      </c>
      <c r="AM3" s="12">
        <f>(F12-AVERAGE(C10:F12))/STDEVPA(C10:F12)</f>
        <v>-0.95760656278563683</v>
      </c>
      <c r="AN3" s="12">
        <f>(G12-AVERAGE(G10:J12))/STDEVPA(G10:J12)</f>
        <v>-1.2898744368163539</v>
      </c>
      <c r="AO3" s="12">
        <f>(H12-AVERAGE(G10:J12))/STDEVPA(G10:J12)</f>
        <v>-0.91875937413227948</v>
      </c>
      <c r="AP3" s="12">
        <f>(I12-AVERAGE(G10:J12))/STDEVPA(G10:J12)</f>
        <v>-1.1108687476906811</v>
      </c>
      <c r="AQ3" s="12">
        <f>(J12-AVERAGE(G10:J12))/STDEVPA(G10:J12)</f>
        <v>-0.76385510458823325</v>
      </c>
      <c r="AR3" s="12">
        <f>(K12-AVERAGE(K10:N12))/STDEVPA(K10:N12)</f>
        <v>-0.81826435100912087</v>
      </c>
      <c r="AS3" s="12">
        <f>(L12-AVERAGE(K10:N12))/STDEVPA(K10:N12)</f>
        <v>-0.7120701083558868</v>
      </c>
      <c r="AT3" s="12">
        <f>(M12-AVERAGE(K10:N12))/STDEVPA(K10:N12)</f>
        <v>-0.80532441265995214</v>
      </c>
      <c r="AU3" s="12">
        <f>(N12-AVERAGE(K10:N12))/STDEVPA(K10:N12)</f>
        <v>-0.49013932214388634</v>
      </c>
      <c r="AV3" s="12">
        <f>(O12-AVERAGE(O10:R12))/STDEVPA(O10:R12)</f>
        <v>-0.87890362102099373</v>
      </c>
      <c r="AW3" s="12">
        <f>(P12-AVERAGE(O10:R12))/STDEVPA(O10:R12)</f>
        <v>-0.84301954200584672</v>
      </c>
      <c r="AX3" s="12">
        <f>(Q12-AVERAGE(O10:R12))/STDEVPA(O10:R12)</f>
        <v>-1.0452006957711892</v>
      </c>
      <c r="AY3" s="12">
        <f>(R12-AVERAGE(O10:R12))/STDEVPA(O10:R12)</f>
        <v>-0.72593491847642411</v>
      </c>
      <c r="AZ3" s="12">
        <f>(S12-AVERAGE(S10:U12))/STDEVPA(S10:U12)</f>
        <v>-1.5803420392767995</v>
      </c>
      <c r="BA3" s="12">
        <f>(T12-AVERAGE(S10:U12))/STDEVPA(S10:U12)</f>
        <v>-1.3451202362973416</v>
      </c>
      <c r="BB3" s="12">
        <f>(U12-AVERAGE(S10:U12))/STDEVPA(S10:U12)</f>
        <v>-1.1726242474457393</v>
      </c>
      <c r="BC3" s="12">
        <f>(V12-AVERAGE(V10:Y12))/STDEVPA(V10:Y12)</f>
        <v>-1.13571712045868</v>
      </c>
      <c r="BD3" s="12">
        <f>(W12-AVERAGE(V10:Y12))/STDEVPA(V10:Y12)</f>
        <v>-0.72645970963345874</v>
      </c>
      <c r="BE3" s="12">
        <f>(X12-AVERAGE(V10:Y12))/STDEVPA(V10:Y12)</f>
        <v>-0.59851643135467181</v>
      </c>
      <c r="BF3" s="12">
        <f>(Y12-AVERAGE(V10:Y12))/STDEVPA(V10:Y12)</f>
        <v>-0.36782733697610331</v>
      </c>
      <c r="BG3" s="12">
        <f>(Z12-AVERAGE(Z10:AB12))/STDEVPA(Z10:AB12)</f>
        <v>-1.0486579973420929</v>
      </c>
      <c r="BH3" s="12">
        <f>(AA12-AVERAGE(Z10:AB12))/STDEVPA(Z10:AB12)</f>
        <v>-0.7941943709117002</v>
      </c>
      <c r="BI3" s="12">
        <f>(AB12-AVERAGE(Z10:AB12))/STDEVPA(Z10:AB12)</f>
        <v>-1.1450863189367682</v>
      </c>
      <c r="BJ3" s="12">
        <f>(AC12-AVERAGE(AC10:AE12))/STDEVPA(AC10:AE12)</f>
        <v>-1.1581699963958216</v>
      </c>
      <c r="BK3" s="12">
        <f>(AD12-AVERAGE(AC10:AE12))/STDEVPA(AC10:AE12)</f>
        <v>-0.77103681575541472</v>
      </c>
      <c r="BL3" s="40">
        <f>(AE12-AVERAGE(AC10:AE12))/STDEVPA(AC10:AE12)</f>
        <v>-0.70486548935202231</v>
      </c>
      <c r="BM3" s="71">
        <f>(C11-AVERAGE(C10:F12))/STDEVPA(C10:F12)</f>
        <v>-0.59481761074615969</v>
      </c>
      <c r="BN3" s="72">
        <f>(D11-AVERAGE(C10:F12))/STDEVPA(C10:F12)</f>
        <v>-0.85039408790065174</v>
      </c>
      <c r="BO3" s="72">
        <f>(E11-AVERAGE(C10:F12))/STDEVPA(C10:F12)</f>
        <v>-0.17866520313666504</v>
      </c>
      <c r="BP3" s="72">
        <f>(F11-AVERAGE(C10:F12))/STDEVPA(C10:F12)</f>
        <v>-0.55356897061264754</v>
      </c>
      <c r="BQ3" s="72">
        <f>(G11-AVERAGE(G10:J12))/STDEVPA(G10:J12)</f>
        <v>-0.41122559672890141</v>
      </c>
      <c r="BR3" s="72">
        <f>(H11-AVERAGE(G10:J12))/STDEVPA(G10:J12)</f>
        <v>1.0900237496868024E-2</v>
      </c>
      <c r="BS3" s="72">
        <f>(I11-AVERAGE(G10:J12))/STDEVPA(G10:J12)</f>
        <v>-0.63047831661224174</v>
      </c>
      <c r="BT3" s="72">
        <f>(J11-AVERAGE(G10:J12))/STDEVPA(G10:J12)</f>
        <v>-7.3513229630044908E-3</v>
      </c>
      <c r="BU3" s="72">
        <f>(K11-AVERAGE(K10:N12))/STDEVPA(K10:N12)</f>
        <v>-0.55042931422884023</v>
      </c>
      <c r="BV3" s="72">
        <f>(L11-AVERAGE(K10:N12))/STDEVPA(K10:N12)</f>
        <v>-0.81826435100912087</v>
      </c>
      <c r="BW3" s="72">
        <f>(M11-AVERAGE(K10:N12))/STDEVPA(K10:N12)</f>
        <v>-0.94636251165005403</v>
      </c>
      <c r="BX3" s="72">
        <f>(N11-AVERAGE(K10:N12))/STDEVPA(K10:N12)</f>
        <v>-0.41206595109862237</v>
      </c>
      <c r="BY3" s="72">
        <f>(O11-AVERAGE(O10:R12))/STDEVPA(O10:R12)</f>
        <v>-0.9143775962759676</v>
      </c>
      <c r="BZ3" s="72">
        <f>(P11-AVERAGE(O10:R12))/STDEVPA(O10:R12)</f>
        <v>-0.52252345343056217</v>
      </c>
      <c r="CA3" s="72">
        <f>(Q11-AVERAGE(O10:R12))/STDEVPA(O10:R12)</f>
        <v>-0.14461283843104247</v>
      </c>
      <c r="CB3" s="72">
        <f>(R11-AVERAGE(O10:R12))/STDEVPA(O10:R12)</f>
        <v>-0.39703170281759093</v>
      </c>
      <c r="CC3" s="72">
        <f>(S11-AVERAGE(S10:U12))/STDEVPA(S10:U12)</f>
        <v>0.23086584366502355</v>
      </c>
      <c r="CD3" s="72">
        <f>(T11-AVERAGE(S10:U12))/STDEVPA(S10:U12)</f>
        <v>0.67778726932599331</v>
      </c>
      <c r="CE3" s="72">
        <f>(U11-AVERAGE(S10:U12))/STDEVPA(S10:U12)</f>
        <v>0.86596471170955946</v>
      </c>
      <c r="CF3" s="72">
        <f>(V11-AVERAGE(V10:Y12))/STDEVPA(V10:Y12)</f>
        <v>-0.92343713086842594</v>
      </c>
      <c r="CG3" s="72">
        <f>(W11-AVERAGE(V10:Y12))/STDEVPA(V10:Y12)</f>
        <v>9.4931534640157661E-2</v>
      </c>
      <c r="CH3" s="72">
        <f>(X11-AVERAGE(V10:Y12))/STDEVPA(V10:Y12)</f>
        <v>0.35024280667309726</v>
      </c>
      <c r="CI3" s="72">
        <f>(Y11-AVERAGE(V10:Y12))/STDEVPA(V10:Y12)</f>
        <v>-7.2821432743360254E-2</v>
      </c>
      <c r="CJ3" s="72">
        <f>(Z11-AVERAGE(Z10:AB12))/STDEVPA(Z10:AB12)</f>
        <v>-0.36026692373566127</v>
      </c>
      <c r="CK3" s="72">
        <f>(AA11-AVERAGE(Z10:AB12))/STDEVPA(Z10:AB12)</f>
        <v>-2.5446362643038876E-2</v>
      </c>
      <c r="CL3" s="72">
        <f>(AB11-AVERAGE(Z10:AB12))/STDEVPA(Z10:AB12)</f>
        <v>-0.47946304348463475</v>
      </c>
      <c r="CM3" s="72">
        <f>(AC11-AVERAGE(AC10:AE12))/STDEVPA(AC10:AE12)</f>
        <v>-0.43770648929346712</v>
      </c>
      <c r="CN3" s="72">
        <f>(AD11-AVERAGE(AC10:AE12))/STDEVPA(AC10:AE12)</f>
        <v>-0.69682598240581595</v>
      </c>
      <c r="CO3" s="73">
        <f>(AE11-AVERAGE(AC10:AE12))/STDEVPA(AC10:AE12)</f>
        <v>-0.25032413508573026</v>
      </c>
      <c r="CP3" s="77">
        <f>(C10-AVERAGE(C10:F12))/STDEVPA(C10:F12)</f>
        <v>1.9782575083062333</v>
      </c>
      <c r="CQ3" s="78">
        <f>(D10-AVERAGE(C10:F12))/STDEVPA(C10:F12)</f>
        <v>1.7167085970888547</v>
      </c>
      <c r="CR3" s="79">
        <f>(E10-AVERAGE(C10:F12))/STDEVPA(C10:F12)</f>
        <v>0.8648841193228709</v>
      </c>
      <c r="CS3" s="78">
        <f>(F10-AVERAGE(C10:F12))/STDEVPA(C10:F12)</f>
        <v>0.55174406020454292</v>
      </c>
      <c r="CT3" s="78">
        <f>(G10-AVERAGE(G10:J12))/STDEVPA(G10:J12)</f>
        <v>0.64455697756526253</v>
      </c>
      <c r="CU3" s="78">
        <f>(H10-AVERAGE(G10:J12))/STDEVPA(G10:J12)</f>
        <v>1.5779604990323326</v>
      </c>
      <c r="CV3" s="79">
        <f>(I10-AVERAGE(G10:J12))/STDEVPA(G10:J12)</f>
        <v>1.4368618970156257</v>
      </c>
      <c r="CW3" s="78">
        <f>(J10-AVERAGE(G10:J12))/STDEVPA(G10:J12)</f>
        <v>1.4621332884216032</v>
      </c>
      <c r="CX3" s="78">
        <f>(K10-AVERAGE(K10:N12))/STDEVPA(K10:N12)</f>
        <v>1.3434282548858136</v>
      </c>
      <c r="CY3" s="78">
        <f>(L10-AVERAGE(K10:N12))/STDEVPA(K10:N12)</f>
        <v>1.4907555976545619</v>
      </c>
      <c r="CZ3" s="79">
        <f>(M10-AVERAGE(K10:N12))/STDEVPA(K10:N12)</f>
        <v>1.0646051140324959</v>
      </c>
      <c r="DA3" s="78">
        <f>(N10-AVERAGE(K10:N12))/STDEVPA(K10:N12)</f>
        <v>1.6541313555826143</v>
      </c>
      <c r="DB3" s="78">
        <f>(O10-AVERAGE(O10:R12))/STDEVPA(O10:R12)</f>
        <v>1.271065341686529</v>
      </c>
      <c r="DC3" s="78">
        <f>(P10-AVERAGE(O10:R12))/STDEVPA(O10:R12)</f>
        <v>1.3846640832544801</v>
      </c>
      <c r="DD3" s="79">
        <f>(Q10-AVERAGE(O10:R12))/STDEVPA(O10:R12)</f>
        <v>1.6448749190843175</v>
      </c>
      <c r="DE3" s="78">
        <f>(R10-AVERAGE(O10:R12))/STDEVPA(O10:R12)</f>
        <v>1.1710000242042904</v>
      </c>
      <c r="DF3" s="78">
        <f>(S10-AVERAGE(S10:U12))/STDEVPA(S10:U12)</f>
        <v>0.3798396522186801</v>
      </c>
      <c r="DG3" s="78">
        <f>(T10-AVERAGE(S10:U12))/STDEVPA(S10:U12)</f>
        <v>0.86596471170955946</v>
      </c>
      <c r="DH3" s="79">
        <f>(U10-AVERAGE(S10:U12))/STDEVPA(S10:U12)</f>
        <v>1.0776643343910706</v>
      </c>
      <c r="DI3" s="78">
        <f>(V10-AVERAGE(V10:Y12))/STDEVPA(V10:Y12)</f>
        <v>-1.2366220260796299</v>
      </c>
      <c r="DJ3" s="78">
        <f>(W10-AVERAGE(V10:Y12))/STDEVPA(V10:Y12)</f>
        <v>1.4229183313072093</v>
      </c>
      <c r="DK3" s="79">
        <f>(X10-AVERAGE(V10:Y12))/STDEVPA(V10:Y12)</f>
        <v>1.749334770585014</v>
      </c>
      <c r="DL3" s="78">
        <f>(Y10-AVERAGE(V10:Y12))/STDEVPA(V10:Y12)</f>
        <v>1.4439737449088443</v>
      </c>
      <c r="DM3" s="78">
        <f>(Z10-AVERAGE(Z10:AB12))/STDEVPA(Z10:AB12)</f>
        <v>1.3674071715022702</v>
      </c>
      <c r="DN3" s="78">
        <f>(AA10-AVERAGE(Z10:AB12))/STDEVPA(Z10:AB12)</f>
        <v>1.808031029900161</v>
      </c>
      <c r="DO3" s="79">
        <f>(AB10-AVERAGE(Z10:AB12))/STDEVPA(Z10:AB12)</f>
        <v>0.67767681565146798</v>
      </c>
      <c r="DP3" s="78">
        <f>(AC10-AVERAGE(AC10:AE12))/STDEVPA(AC10:AE12)</f>
        <v>0.80099600403358573</v>
      </c>
      <c r="DQ3" s="78">
        <f>(AD10-AVERAGE(AC10:AE12))/STDEVPA(AC10:AE12)</f>
        <v>1.5443411847520667</v>
      </c>
      <c r="DR3" s="83">
        <f>(AE10-AVERAGE(AC10:AE12))/STDEVPA(AC10:AE12)</f>
        <v>1.6735917195026175</v>
      </c>
      <c r="DW3" s="110" t="s">
        <v>238</v>
      </c>
      <c r="DX3" s="102">
        <v>23</v>
      </c>
      <c r="DY3" s="102"/>
      <c r="DZ3" s="102"/>
      <c r="EA3" s="102"/>
      <c r="EB3" s="102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</row>
    <row r="4" spans="1:259" ht="14.75" customHeight="1" x14ac:dyDescent="0.45">
      <c r="A4" s="222"/>
      <c r="B4" s="16" t="s">
        <v>9</v>
      </c>
      <c r="C4" s="28">
        <v>33801</v>
      </c>
      <c r="D4" s="29">
        <v>33059</v>
      </c>
      <c r="E4" s="29">
        <v>38348</v>
      </c>
      <c r="F4" s="30">
        <v>31457</v>
      </c>
      <c r="G4" s="28">
        <v>694</v>
      </c>
      <c r="H4" s="29">
        <v>627</v>
      </c>
      <c r="I4" s="29">
        <v>849</v>
      </c>
      <c r="J4" s="30">
        <v>760</v>
      </c>
      <c r="K4" s="28">
        <v>2279</v>
      </c>
      <c r="L4" s="29">
        <v>2332</v>
      </c>
      <c r="M4" s="29">
        <v>2382</v>
      </c>
      <c r="N4" s="30">
        <v>2266</v>
      </c>
      <c r="O4" s="28">
        <v>1728</v>
      </c>
      <c r="P4" s="29">
        <v>1957</v>
      </c>
      <c r="Q4" s="29">
        <v>1801</v>
      </c>
      <c r="R4" s="30">
        <v>1731</v>
      </c>
      <c r="S4" s="28">
        <v>2.6949999999999998</v>
      </c>
      <c r="T4" s="29">
        <v>2.63</v>
      </c>
      <c r="U4" s="30">
        <v>2.41</v>
      </c>
      <c r="V4" s="28">
        <v>4.0739999999999998</v>
      </c>
      <c r="W4" s="29">
        <v>4.2190000000000003</v>
      </c>
      <c r="X4" s="29">
        <v>4.3890000000000002</v>
      </c>
      <c r="Y4" s="30">
        <v>4.1159999999999997</v>
      </c>
      <c r="Z4" s="28">
        <v>4.4619999999999997</v>
      </c>
      <c r="AA4" s="29">
        <v>4.7510000000000003</v>
      </c>
      <c r="AB4" s="30">
        <v>4.0410000000000004</v>
      </c>
      <c r="AC4" s="28">
        <v>0.36799999999999999</v>
      </c>
      <c r="AD4" s="29">
        <v>0.36199999999999999</v>
      </c>
      <c r="AE4" s="30">
        <v>0.38800000000000001</v>
      </c>
      <c r="AF4" s="16" t="s">
        <v>9</v>
      </c>
      <c r="AG4" s="222"/>
      <c r="AH4" s="95"/>
      <c r="AI4" s="69" t="str">
        <f>AG2</f>
        <v>CD8</v>
      </c>
      <c r="AJ4" s="39">
        <f>(C5-AVERAGE(C3:F5))/STDEVPA(C3:F5)</f>
        <v>1.3560405418657917</v>
      </c>
      <c r="AK4" s="12">
        <f>(D5-AVERAGE(C3:F5))/STDEVPA(C3:F5)</f>
        <v>-0.26092664335476257</v>
      </c>
      <c r="AL4" s="12">
        <f>(E5-AVERAGE(C3:F5))/STDEVPA(C3:F5)</f>
        <v>-0.33981029737520618</v>
      </c>
      <c r="AM4" s="12">
        <f>(F5-AVERAGE(C3:F5))/STDEVPA(C3:F5)</f>
        <v>-0.82108922021903641</v>
      </c>
      <c r="AN4" s="12">
        <f>(G5-AVERAGE(G3:J5))/STDEVPA(G3:J5)</f>
        <v>-1.027021069285492</v>
      </c>
      <c r="AO4" s="12">
        <f>(H5-AVERAGE(G3:J5))/STDEVPA(G3:J5)</f>
        <v>-1.3113427850060539</v>
      </c>
      <c r="AP4" s="12">
        <f>(I5-AVERAGE(G3:J5))/STDEVPA(G3:J5)</f>
        <v>-1.2019882789596839</v>
      </c>
      <c r="AQ4" s="12">
        <f>(J5-AVERAGE(G3:J5))/STDEVPA(G3:J5)</f>
        <v>-1.3113427850060539</v>
      </c>
      <c r="AR4" s="12">
        <f>(K5-AVERAGE(K3:N5))/STDEVPA(K3:N5)</f>
        <v>-0.85898292817713118</v>
      </c>
      <c r="AS4" s="12">
        <f>(L5-AVERAGE(K3:N5))/STDEVPA(K3:N5)</f>
        <v>-0.30341360408181611</v>
      </c>
      <c r="AT4" s="12">
        <f>(M5-AVERAGE(K3:N5))/STDEVPA(K3:N5)</f>
        <v>-0.32523954181413206</v>
      </c>
      <c r="AU4" s="12">
        <f>(N5-AVERAGE(K3:N5))/STDEVPA(K3:N5)</f>
        <v>-0.40262241195597953</v>
      </c>
      <c r="AV4" s="12">
        <f>(O5-AVERAGE(O3:R5))/STDEVPA(O3:R5)</f>
        <v>-1.0931268267361502</v>
      </c>
      <c r="AW4" s="12">
        <f>(P5-AVERAGE(O3:R5))/STDEVPA(O3:R5)</f>
        <v>-1.0795644591587787</v>
      </c>
      <c r="AX4" s="12">
        <f>(Q5-AVERAGE(O3:R5))/STDEVPA(O3:R5)</f>
        <v>-1.448460857263286</v>
      </c>
      <c r="AY4" s="12">
        <f>(R5-AVERAGE(O3:R5))/STDEVPA(O3:R5)</f>
        <v>-1.158226191107534</v>
      </c>
      <c r="AZ4" s="12">
        <f>(S5-AVERAGE(S3:U5))/STDEVPA(S3:U5)</f>
        <v>-1.2014483546768639</v>
      </c>
      <c r="BA4" s="12">
        <f>(T5-AVERAGE(S3:U5))/STDEVPA(S3:U5)</f>
        <v>-1.2014483546768639</v>
      </c>
      <c r="BB4" s="12">
        <f>(U5-AVERAGE(S3:U5))/STDEVPA(S3:U5)</f>
        <v>-1.3174815049400295</v>
      </c>
      <c r="BC4" s="12">
        <f>(V5-AVERAGE(V3:Y5))/STDEVPA(V3:Y5)</f>
        <v>-0.8689896434055111</v>
      </c>
      <c r="BD4" s="12">
        <f>(W5-AVERAGE(V3:Y5))/STDEVPA(V3:Y5)</f>
        <v>-0.82093128597329335</v>
      </c>
      <c r="BE4" s="12">
        <f>(X5-AVERAGE(V3:Y5))/STDEVPA(V3:Y5)</f>
        <v>-0.92098721046332033</v>
      </c>
      <c r="BF4" s="12">
        <f>(Y5-AVERAGE(V3:Y5))/STDEVPA(V3:Y5)</f>
        <v>-1.0115890318519276</v>
      </c>
      <c r="BG4" s="12">
        <f>(Z5-AVERAGE(Z3:AB5))/STDEVPA(Z3:AB5)</f>
        <v>-1.2836615773682938</v>
      </c>
      <c r="BH4" s="12">
        <f>(AA5-AVERAGE(Z3:AB5))/STDEVPA(Z3:AB5)</f>
        <v>0.36214130142380085</v>
      </c>
      <c r="BI4" s="12">
        <f>(AB5-AVERAGE(Z3:AB5))/STDEVPA(Z3:AB5)</f>
        <v>-0.98295496100745949</v>
      </c>
      <c r="BJ4" s="12">
        <f>(AC5-AVERAGE(AC3:AE5))/STDEVPA(AC3:AE5)</f>
        <v>-0.48892511376461223</v>
      </c>
      <c r="BK4" s="12">
        <f>(AD5-AVERAGE(AC3:AE5))/STDEVPA(AC3:AE5)</f>
        <v>-0.33035480659771171</v>
      </c>
      <c r="BL4" s="40">
        <f>(AE5-AVERAGE(AC3:AE5))/STDEVPA(AC3:AE5)</f>
        <v>-0.81927992036232322</v>
      </c>
      <c r="BM4" s="71">
        <f>(C4-AVERAGE(C3:F5))/STDEVPA(C3:F5)</f>
        <v>0.17189939836789628</v>
      </c>
      <c r="BN4" s="72">
        <f>(D4-AVERAGE(C3:F5))/STDEVPA(C3:F5)</f>
        <v>-4.7320344265696118E-2</v>
      </c>
      <c r="BO4" s="72">
        <f>(E4-AVERAGE(C3:F5))/STDEVPA(C3:F5)</f>
        <v>1.5152850718920805</v>
      </c>
      <c r="BP4" s="72">
        <f>(F4-AVERAGE(C3:F5))/STDEVPA(C3:F5)</f>
        <v>-0.5206222683883579</v>
      </c>
      <c r="BQ4" s="72">
        <f>(G4-AVERAGE(G3:J5))/STDEVPA(G3:J5)</f>
        <v>-9.0217467488255279E-2</v>
      </c>
      <c r="BR4" s="72">
        <f>(H4-AVERAGE(G3:J5))/STDEVPA(G3:J5)</f>
        <v>-0.33444253099181503</v>
      </c>
      <c r="BS4" s="72">
        <f>(I4-AVERAGE(G3:J5))/STDEVPA(G3:J5)</f>
        <v>0.47478081375132319</v>
      </c>
      <c r="BT4" s="72">
        <f>(J4-AVERAGE(G3:J5))/STDEVPA(G3:J5)</f>
        <v>0.15036244581375879</v>
      </c>
      <c r="BU4" s="72">
        <f>(K4-AVERAGE(K3:N5))/STDEVPA(K3:N5)</f>
        <v>-0.93834997447646196</v>
      </c>
      <c r="BV4" s="72">
        <f>(L4-AVERAGE(K3:N5))/STDEVPA(K3:N5)</f>
        <v>-0.83318863812984878</v>
      </c>
      <c r="BW4" s="72">
        <f>(M4-AVERAGE(K3:N5))/STDEVPA(K3:N5)</f>
        <v>-0.73397983025568536</v>
      </c>
      <c r="BX4" s="72">
        <f>(N4-AVERAGE(K3:N5))/STDEVPA(K3:N5)</f>
        <v>-0.96414426452374447</v>
      </c>
      <c r="BY4" s="72">
        <f>(O4-AVERAGE(O3:R5))/STDEVPA(O3:R5)</f>
        <v>-0.18173572553677933</v>
      </c>
      <c r="BZ4" s="72">
        <f>(P4-AVERAGE(O3:R5))/STDEVPA(O3:R5)</f>
        <v>0.43942070950683959</v>
      </c>
      <c r="CA4" s="72">
        <f>(Q4-AVERAGE(O3:R5))/STDEVPA(O3:R5)</f>
        <v>1.627484109284591E-2</v>
      </c>
      <c r="CB4" s="72">
        <f>(R4-AVERAGE(O3:R5))/STDEVPA(O3:R5)</f>
        <v>-0.17359830499035639</v>
      </c>
      <c r="CC4" s="72">
        <f>(S4-AVERAGE(S3:U5))/STDEVPA(S3:U5)</f>
        <v>0.27248625677416077</v>
      </c>
      <c r="CD4" s="72">
        <f>(T4-AVERAGE(S3:U5))/STDEVPA(S3:U5)</f>
        <v>0.17056524640786661</v>
      </c>
      <c r="CE4" s="72">
        <f>(U4-AVERAGE(S3:U5))/STDEVPA(S3:U5)</f>
        <v>-0.17439817329343668</v>
      </c>
      <c r="CF4" s="72">
        <f>(V4-AVERAGE(V3:Y5))/STDEVPA(V3:Y5)</f>
        <v>-0.55700424105865487</v>
      </c>
      <c r="CG4" s="72">
        <f>(W4-AVERAGE(V3:Y5))/STDEVPA(V3:Y5)</f>
        <v>-0.44276716191649756</v>
      </c>
      <c r="CH4" s="72">
        <f>(X4-AVERAGE(V3:Y5))/STDEVPA(V3:Y5)</f>
        <v>-0.30883403464638254</v>
      </c>
      <c r="CI4" s="72">
        <f>(Y4-AVERAGE(V3:Y5))/STDEVPA(V3:Y5)</f>
        <v>-0.52391488020368537</v>
      </c>
      <c r="CJ4" s="72">
        <f>(Z4-AVERAGE(Z3:AB5))/STDEVPA(Z3:AB5)</f>
        <v>-3.2334044769992991E-3</v>
      </c>
      <c r="CK4" s="72">
        <f>(AA4-AVERAGE(Z3:AB5))/STDEVPA(Z3:AB5)</f>
        <v>0.93122048937548796</v>
      </c>
      <c r="CL4" s="72">
        <f>(AB4-AVERAGE(Z3:AB5))/STDEVPA(Z3:AB5)</f>
        <v>-1.3644966892932475</v>
      </c>
      <c r="CM4" s="72">
        <f>(AC4-AVERAGE(AC3:AE5))/STDEVPA(AC3:AE5)</f>
        <v>-0.89856507394577378</v>
      </c>
      <c r="CN4" s="72">
        <f>(AD4-AVERAGE(AC3:AE5))/STDEVPA(AC3:AE5)</f>
        <v>-0.97785022752922446</v>
      </c>
      <c r="CO4" s="73">
        <f>(AE4-AVERAGE(AC3:AE5))/STDEVPA(AC3:AE5)</f>
        <v>-0.63428122866760506</v>
      </c>
      <c r="CP4" s="77">
        <f>(C3-AVERAGE(C3:F5))/STDEVPA(C3:F5)</f>
        <v>1.5796919504555889</v>
      </c>
      <c r="CQ4" s="78">
        <f>(D3-AVERAGE(C3:F5))/STDEVPA(C3:F5)</f>
        <v>0.11635585171679741</v>
      </c>
      <c r="CR4" s="79">
        <f>(E3-AVERAGE(C3:F5))/STDEVPA(C3:F5)</f>
        <v>-0.9188813156526201</v>
      </c>
      <c r="CS4" s="78">
        <f>(F3-AVERAGE(C3:F5))/STDEVPA(C3:F5)</f>
        <v>-1.8306227250424667</v>
      </c>
      <c r="CT4" s="78">
        <f>(G3-AVERAGE(G3:J5))/STDEVPA(G3:J5)</f>
        <v>0.98145669176617101</v>
      </c>
      <c r="CU4" s="78">
        <f>(H3-AVERAGE(G3:J5))/STDEVPA(G3:J5)</f>
        <v>1.4589713681686536</v>
      </c>
      <c r="CV4" s="79">
        <f>(I3-AVERAGE(G3:J5))/STDEVPA(G3:J5)</f>
        <v>0.82471523309970729</v>
      </c>
      <c r="CW4" s="78">
        <f>(J3-AVERAGE(G3:J5))/STDEVPA(G3:J5)</f>
        <v>1.38606836413774</v>
      </c>
      <c r="CX4" s="78">
        <f>(K3-AVERAGE(K3:N5))/STDEVPA(K3:N5)</f>
        <v>0.76605734480166543</v>
      </c>
      <c r="CY4" s="78">
        <f>(L3-AVERAGE(K3:N5))/STDEVPA(K3:N5)</f>
        <v>1.8236232367402474</v>
      </c>
      <c r="CZ4" s="79">
        <f>(M3-AVERAGE(K3:N5))/STDEVPA(K3:N5)</f>
        <v>1.6192530925194708</v>
      </c>
      <c r="DA4" s="78">
        <f>(N3-AVERAGE(K3:N5))/STDEVPA(K3:N5)</f>
        <v>1.1509875193534194</v>
      </c>
      <c r="DB4" s="78">
        <f>(O3-AVERAGE(O3:R5))/STDEVPA(O3:R5)</f>
        <v>1.5433974303048872</v>
      </c>
      <c r="DC4" s="78">
        <f>(P3-AVERAGE(O3:R5))/STDEVPA(O3:R5)</f>
        <v>1.4701606453870806</v>
      </c>
      <c r="DD4" s="79">
        <f>(Q3-AVERAGE(O3:R5))/STDEVPA(O3:R5)</f>
        <v>0.91410357471484527</v>
      </c>
      <c r="DE4" s="78">
        <f>(R3-AVERAGE(O3:R5))/STDEVPA(O3:R5)</f>
        <v>0.75135516378638623</v>
      </c>
      <c r="DF4" s="78">
        <f>(S3-AVERAGE(S3:U5))/STDEVPA(S3:U5)</f>
        <v>1.4532019614790777</v>
      </c>
      <c r="DG4" s="78">
        <f>(T3-AVERAGE(S3:U5))/STDEVPA(S3:U5)</f>
        <v>1.2587680340110698</v>
      </c>
      <c r="DH4" s="79">
        <f>(U3-AVERAGE(S3:U5))/STDEVPA(S3:U5)</f>
        <v>0.73975488891501762</v>
      </c>
      <c r="DI4" s="78">
        <f>(V3-AVERAGE(V3:Y5))/STDEVPA(V3:Y5)</f>
        <v>0.91153310736190074</v>
      </c>
      <c r="DJ4" s="78">
        <f>(W3-AVERAGE(V3:Y5))/STDEVPA(V3:Y5)</f>
        <v>1.2463659255371891</v>
      </c>
      <c r="DK4" s="79">
        <f>(X3-AVERAGE(V3:Y5))/STDEVPA(V3:Y5)</f>
        <v>1.6071975272413808</v>
      </c>
      <c r="DL4" s="78">
        <f>(Y3-AVERAGE(V3:Y5))/STDEVPA(V3:Y5)</f>
        <v>1.6899209293788051</v>
      </c>
      <c r="DM4" s="78">
        <f>(Z3-AVERAGE(Z3:AB5))/STDEVPA(Z3:AB5)</f>
        <v>0.80188431029555907</v>
      </c>
      <c r="DN4" s="78">
        <f>(AA3-AVERAGE(Z3:AB5))/STDEVPA(Z3:AB5)</f>
        <v>1.6910705414700675</v>
      </c>
      <c r="DO4" s="79">
        <f>(AB3-AVERAGE(Z3:AB5))/STDEVPA(Z3:AB5)</f>
        <v>-0.15197001041891536</v>
      </c>
      <c r="DP4" s="78">
        <f>(AC3-AVERAGE(AC3:AE5))/STDEVPA(AC3:AE5)</f>
        <v>1.1628489192239411</v>
      </c>
      <c r="DQ4" s="78">
        <f>(AD3-AVERAGE(AC3:AE5))/STDEVPA(AC3:AE5)</f>
        <v>1.4535611490299267</v>
      </c>
      <c r="DR4" s="83">
        <f>(AE3-AVERAGE(AC3:AE5))/STDEVPA(AC3:AE5)</f>
        <v>1.5328463026133774</v>
      </c>
      <c r="DW4" s="110" t="s">
        <v>239</v>
      </c>
      <c r="DX4" s="102">
        <v>2</v>
      </c>
      <c r="DY4" s="102"/>
      <c r="DZ4" s="102"/>
      <c r="EA4" s="102"/>
      <c r="EB4" s="102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</row>
    <row r="5" spans="1:259" ht="14.75" customHeight="1" x14ac:dyDescent="0.45">
      <c r="A5" s="222"/>
      <c r="B5" s="17" t="s">
        <v>10</v>
      </c>
      <c r="C5" s="28">
        <v>37809</v>
      </c>
      <c r="D5" s="29">
        <v>32336</v>
      </c>
      <c r="E5" s="29">
        <v>32069</v>
      </c>
      <c r="F5" s="30">
        <v>30440</v>
      </c>
      <c r="G5" s="28">
        <v>437</v>
      </c>
      <c r="H5" s="29">
        <v>359</v>
      </c>
      <c r="I5" s="29">
        <v>389</v>
      </c>
      <c r="J5" s="30">
        <v>359</v>
      </c>
      <c r="K5" s="28">
        <v>2319</v>
      </c>
      <c r="L5" s="29">
        <v>2599</v>
      </c>
      <c r="M5" s="29">
        <v>2588</v>
      </c>
      <c r="N5" s="30">
        <v>2549</v>
      </c>
      <c r="O5" s="28">
        <v>1392</v>
      </c>
      <c r="P5" s="29">
        <v>1397</v>
      </c>
      <c r="Q5" s="29">
        <v>1261</v>
      </c>
      <c r="R5" s="30">
        <v>1368</v>
      </c>
      <c r="S5" s="28">
        <v>1.7549999999999999</v>
      </c>
      <c r="T5" s="29">
        <v>1.7549999999999999</v>
      </c>
      <c r="U5" s="30">
        <v>1.681</v>
      </c>
      <c r="V5" s="28">
        <v>3.6779999999999999</v>
      </c>
      <c r="W5" s="29">
        <v>3.7389999999999999</v>
      </c>
      <c r="X5" s="29">
        <v>3.6120000000000001</v>
      </c>
      <c r="Y5" s="30">
        <v>3.4969999999999999</v>
      </c>
      <c r="Z5" s="28">
        <v>4.0659999999999998</v>
      </c>
      <c r="AA5" s="29">
        <v>4.5750000000000002</v>
      </c>
      <c r="AB5" s="30">
        <v>4.1589999999999998</v>
      </c>
      <c r="AC5" s="28">
        <v>0.39900000000000002</v>
      </c>
      <c r="AD5" s="29">
        <v>0.41099999999999998</v>
      </c>
      <c r="AE5" s="30">
        <v>0.374</v>
      </c>
      <c r="AF5" s="17" t="s">
        <v>10</v>
      </c>
      <c r="AG5" s="222"/>
      <c r="AH5" s="95"/>
      <c r="AI5" s="69" t="str">
        <f>AG23</f>
        <v>CD25</v>
      </c>
      <c r="AJ5" s="39" t="e">
        <f>(C26-AVERAGE(C24:F26))/STDEVPA(C24:F26)</f>
        <v>#DIV/0!</v>
      </c>
      <c r="AK5" s="12" t="e">
        <f>(D26-AVERAGE(C24:F26))/STDEVPA(C24:F26)</f>
        <v>#DIV/0!</v>
      </c>
      <c r="AL5" s="12" t="e">
        <f>(E26-AVERAGE(C24:F26))/STDEVPA(C24:F26)</f>
        <v>#DIV/0!</v>
      </c>
      <c r="AM5" s="12" t="e">
        <f>(F26-AVERAGE(C24:F26))/STDEVPA(C24:F26)</f>
        <v>#DIV/0!</v>
      </c>
      <c r="AN5" s="12">
        <f>(G26-AVERAGE(G24:J26))/STDEVPA(G24:J26)</f>
        <v>-0.94655905151574959</v>
      </c>
      <c r="AO5" s="12">
        <f>(H26-AVERAGE(G24:J26))/STDEVPA(G24:J26)</f>
        <v>-0.97146243216464145</v>
      </c>
      <c r="AP5" s="12">
        <f>(I26-AVERAGE(G24:J26))/STDEVPA(G24:J26)</f>
        <v>-0.99844109453427421</v>
      </c>
      <c r="AQ5" s="12">
        <f>(J26-AVERAGE(G24:J26))/STDEVPA(G24:J26)</f>
        <v>-0.96904127015711028</v>
      </c>
      <c r="AR5" s="12">
        <f>(K26-AVERAGE(K24:N26))/STDEVPA(K24:N26)</f>
        <v>-0.90437386162143985</v>
      </c>
      <c r="AS5" s="12">
        <f>(L26-AVERAGE(K24:N26))/STDEVPA(K24:N26)</f>
        <v>-0.49083152877323855</v>
      </c>
      <c r="AT5" s="12">
        <f>(M26-AVERAGE(K24:N26))/STDEVPA(K24:N26)</f>
        <v>-0.5915907423090202</v>
      </c>
      <c r="AU5" s="12">
        <f>(N26-AVERAGE(K24:N26))/STDEVPA(K24:N26)</f>
        <v>-0.17435981915992613</v>
      </c>
      <c r="AV5" s="12">
        <f>(O26-AVERAGE(O24:R26))/STDEVPA(O24:R26)</f>
        <v>-1.1663150635037307</v>
      </c>
      <c r="AW5" s="12">
        <f>(P26-AVERAGE(O24:R26))/STDEVPA(O24:R26)</f>
        <v>-1.1312678633711275</v>
      </c>
      <c r="AX5" s="12">
        <f>(Q26-AVERAGE(O24:R26))/STDEVPA(O24:R26)</f>
        <v>-1.1274843588113579</v>
      </c>
      <c r="AY5" s="12">
        <f>(R26-AVERAGE(O24:R26))/STDEVPA(O24:R26)</f>
        <v>-1.122705195156912</v>
      </c>
      <c r="AZ5" s="12">
        <f>(S26-AVERAGE(S24:U26))/STDEVPA(S24:U26)</f>
        <v>-1.0746635419863275</v>
      </c>
      <c r="BA5" s="12">
        <f>(T26-AVERAGE(S24:U26))/STDEVPA(S24:U26)</f>
        <v>-1.1108808235855023</v>
      </c>
      <c r="BB5" s="12">
        <f>(U26-AVERAGE(S24:U26))/STDEVPA(S24:U26)</f>
        <v>-1.2469403409445647</v>
      </c>
      <c r="BC5" s="12">
        <f>(V26-AVERAGE(V24:Y26))/STDEVPA(V24:Y26)</f>
        <v>-1.0270310363010087</v>
      </c>
      <c r="BD5" s="12">
        <f>(W26-AVERAGE(V24:Y26))/STDEVPA(V24:Y26)</f>
        <v>-0.97288630384329844</v>
      </c>
      <c r="BE5" s="12">
        <f>(X26-AVERAGE(V24:Y26))/STDEVPA(V24:Y26)</f>
        <v>-0.59193943619440981</v>
      </c>
      <c r="BF5" s="12">
        <f>(Y26-AVERAGE(V24:Y26))/STDEVPA(V24:Y26)</f>
        <v>-0.55777668833418803</v>
      </c>
      <c r="BG5" s="12">
        <f>(Z26-AVERAGE(Z24:AB26))/STDEVPA(Z24:AB26)</f>
        <v>-1.1273497275468238</v>
      </c>
      <c r="BH5" s="12">
        <f>(AA26-AVERAGE(Z24:AB26))/STDEVPA(Z24:AB26)</f>
        <v>-0.9609050673795474</v>
      </c>
      <c r="BI5" s="12">
        <f>(AB26-AVERAGE(Z24:AB26))/STDEVPA(Z24:AB26)</f>
        <v>-1.117382981429023</v>
      </c>
      <c r="BJ5" s="12" t="e">
        <f>(AC26-AVERAGE(AC24:AE26))/STDEVPA(AC24:AE26)</f>
        <v>#DIV/0!</v>
      </c>
      <c r="BK5" s="12" t="e">
        <f>(AD26-AVERAGE(AC24:AE26))/STDEVPA(AC24:AE26)</f>
        <v>#DIV/0!</v>
      </c>
      <c r="BL5" s="40" t="e">
        <f>(AE26-AVERAGE(AC24:AE26))/STDEVPA(AC24:AE26)</f>
        <v>#DIV/0!</v>
      </c>
      <c r="BM5" s="71" t="e">
        <f>(C25-AVERAGE(C24:F26))/STDEVPA(C24:F26)</f>
        <v>#DIV/0!</v>
      </c>
      <c r="BN5" s="72" t="e">
        <f>(D25-AVERAGE(C24:F26))/STDEVPA(C24:F26)</f>
        <v>#DIV/0!</v>
      </c>
      <c r="BO5" s="72" t="e">
        <f>(E25-AVERAGE(C24:F26))/STDEVPA(C24:F26)</f>
        <v>#DIV/0!</v>
      </c>
      <c r="BP5" s="72" t="e">
        <f>(F25-AVERAGE(C24:F26))/STDEVPA(C24:F26)</f>
        <v>#DIV/0!</v>
      </c>
      <c r="BQ5" s="72">
        <f>(G25-AVERAGE(G24:J26))/STDEVPA(G24:J26)</f>
        <v>-0.43846091022099826</v>
      </c>
      <c r="BR5" s="72">
        <f>(H25-AVERAGE(G24:J26))/STDEVPA(G24:J26)</f>
        <v>-0.3391932679122211</v>
      </c>
      <c r="BS5" s="72">
        <f>(I25-AVERAGE(G24:J26))/STDEVPA(G24:J26)</f>
        <v>-0.27831833743715217</v>
      </c>
      <c r="BT5" s="72">
        <f>(J25-AVERAGE(G24:J26))/STDEVPA(G24:J26)</f>
        <v>-9.8460588306266722E-2</v>
      </c>
      <c r="BU5" s="72">
        <f>(K25-AVERAGE(K24:N26))/STDEVPA(K24:N26)</f>
        <v>-0.7794753925722202</v>
      </c>
      <c r="BV5" s="72">
        <f>(L25-AVERAGE(K24:N26))/STDEVPA(K24:N26)</f>
        <v>-0.86104459834006575</v>
      </c>
      <c r="BW5" s="72">
        <f>(M25-AVERAGE(K24:N26))/STDEVPA(K24:N26)</f>
        <v>-0.84783104067990522</v>
      </c>
      <c r="BX5" s="72">
        <f>(N25-AVERAGE(K24:N26))/STDEVPA(K24:N26)</f>
        <v>-0.29496271469418195</v>
      </c>
      <c r="BY5" s="72">
        <f>(O25-AVERAGE(O24:R26))/STDEVPA(O24:R26)</f>
        <v>9.4388482175306182E-2</v>
      </c>
      <c r="BZ5" s="72">
        <f>(P25-AVERAGE(O24:R26))/STDEVPA(O24:R26)</f>
        <v>0.35694378544142685</v>
      </c>
      <c r="CA5" s="72">
        <f>(Q25-AVERAGE(O24:R26))/STDEVPA(O24:R26)</f>
        <v>-0.26524358282174648</v>
      </c>
      <c r="CB5" s="72">
        <f>(R25-AVERAGE(O24:R26))/STDEVPA(O24:R26)</f>
        <v>-0.20620099850744633</v>
      </c>
      <c r="CC5" s="72">
        <f>(S25-AVERAGE(S24:U26))/STDEVPA(S24:U26)</f>
        <v>1.1982155897240525</v>
      </c>
      <c r="CD5" s="72">
        <f>(T25-AVERAGE(S24:U26))/STDEVPA(S24:U26)</f>
        <v>0.83408508283505123</v>
      </c>
      <c r="CE5" s="72">
        <f>(U25-AVERAGE(S24:U26))/STDEVPA(S24:U26)</f>
        <v>1.5740922419965706</v>
      </c>
      <c r="CF5" s="72">
        <f>(V25-AVERAGE(V24:Y26))/STDEVPA(V24:Y26)</f>
        <v>-0.86008477788973581</v>
      </c>
      <c r="CG5" s="72">
        <f>(W25-AVERAGE(V24:Y26))/STDEVPA(V24:Y26)</f>
        <v>-5.8871653545288033E-2</v>
      </c>
      <c r="CH5" s="72">
        <f>(X25-AVERAGE(V24:Y26))/STDEVPA(V24:Y26)</f>
        <v>0.44003338124361191</v>
      </c>
      <c r="CI5" s="72">
        <f>(Y25-AVERAGE(V24:Y26))/STDEVPA(V24:Y26)</f>
        <v>-0.42821607852466742</v>
      </c>
      <c r="CJ5" s="72">
        <f>(Z25-AVERAGE(Z24:AB26))/STDEVPA(Z24:AB26)</f>
        <v>-0.15858200489656729</v>
      </c>
      <c r="CK5" s="72">
        <f>(AA25-AVERAGE(Z24:AB26))/STDEVPA(Z24:AB26)</f>
        <v>0.24108451442725293</v>
      </c>
      <c r="CL5" s="72">
        <f>(AB25-AVERAGE(Z24:AB26))/STDEVPA(Z24:AB26)</f>
        <v>-0.32402999045206377</v>
      </c>
      <c r="CM5" s="72" t="e">
        <f>(AC25-AVERAGE(AC24:AE26))/STDEVPA(AC24:AE26)</f>
        <v>#DIV/0!</v>
      </c>
      <c r="CN5" s="72" t="e">
        <f>(AD25-AVERAGE(AC24:AE26))/STDEVPA(AC24:AE26)</f>
        <v>#DIV/0!</v>
      </c>
      <c r="CO5" s="73" t="e">
        <f>(AE25-AVERAGE(AC24:AE26))/STDEVPA(AC24:AE26)</f>
        <v>#DIV/0!</v>
      </c>
      <c r="CP5" s="77" t="e">
        <f>(C24-AVERAGE(C24:F26))/STDEVPA(C24:F26)</f>
        <v>#DIV/0!</v>
      </c>
      <c r="CQ5" s="78" t="e">
        <f>(D24-AVERAGE(C24:F26))/STDEVPA(C24:F26)</f>
        <v>#DIV/0!</v>
      </c>
      <c r="CR5" s="79" t="e">
        <f>(E24-AVERAGE(C24:F26))/STDEVPA(C24:F26)</f>
        <v>#DIV/0!</v>
      </c>
      <c r="CS5" s="78" t="e">
        <f>(F24-AVERAGE(C24:F26))/STDEVPA(C24:F26)</f>
        <v>#DIV/0!</v>
      </c>
      <c r="CT5" s="78">
        <f>(G24-AVERAGE(G24:J26))/STDEVPA(G24:J26)</f>
        <v>0.94713551866040002</v>
      </c>
      <c r="CU5" s="78">
        <f>(H24-AVERAGE(G24:J26))/STDEVPA(G24:J26)</f>
        <v>2.1961092342596835</v>
      </c>
      <c r="CV5" s="79">
        <f>(I24-AVERAGE(G24:J26))/STDEVPA(G24:J26)</f>
        <v>0.55386963257998312</v>
      </c>
      <c r="CW5" s="78">
        <f>(J24-AVERAGE(G24:J26))/STDEVPA(G24:J26)</f>
        <v>1.342822566748348</v>
      </c>
      <c r="CX5" s="78">
        <f>(K24-AVERAGE(K24:N26))/STDEVPA(K24:N26)</f>
        <v>0.45438140858466891</v>
      </c>
      <c r="CY5" s="78">
        <f>(L24-AVERAGE(K24:N26))/STDEVPA(K24:N26)</f>
        <v>1.3824587428991881</v>
      </c>
      <c r="CZ5" s="79">
        <f>(M24-AVERAGE(K24:N26))/STDEVPA(K24:N26)</f>
        <v>0.69950924503640843</v>
      </c>
      <c r="DA5" s="78">
        <f>(N24-AVERAGE(K24:N26))/STDEVPA(K24:N26)</f>
        <v>2.4081203016297335</v>
      </c>
      <c r="DB5" s="78">
        <f>(O24-AVERAGE(O24:R26))/STDEVPA(O24:R26)</f>
        <v>0.76058398242316871</v>
      </c>
      <c r="DC5" s="78">
        <f>(P24-AVERAGE(O24:R26))/STDEVPA(O24:R26)</f>
        <v>1.3558885551300841</v>
      </c>
      <c r="DD5" s="79">
        <f>(Q24-AVERAGE(O24:R26))/STDEVPA(O24:R26)</f>
        <v>1.9864394597885378</v>
      </c>
      <c r="DE5" s="78">
        <f>(R24-AVERAGE(O24:R26))/STDEVPA(O24:R26)</f>
        <v>0.46497279721379736</v>
      </c>
      <c r="DF5" s="78">
        <f>(S24-AVERAGE(S24:U26))/STDEVPA(S24:U26)</f>
        <v>-0.11833153867838535</v>
      </c>
      <c r="DG5" s="78">
        <f>(T24-AVERAGE(S24:U26))/STDEVPA(S24:U26)</f>
        <v>-0.4922505000536504</v>
      </c>
      <c r="DH5" s="79">
        <f>(U24-AVERAGE(S24:U26))/STDEVPA(S24:U26)</f>
        <v>0.43667383069275417</v>
      </c>
      <c r="DI5" s="78">
        <f>(V24-AVERAGE(V24:Y26))/STDEVPA(V24:Y26)</f>
        <v>-0.65188538998687451</v>
      </c>
      <c r="DJ5" s="78">
        <f>(W24-AVERAGE(V24:Y26))/STDEVPA(V24:Y26)</f>
        <v>1.3082828410118916</v>
      </c>
      <c r="DK5" s="79">
        <f>(X24-AVERAGE(V24:Y26))/STDEVPA(V24:Y26)</f>
        <v>2.0869356601656266</v>
      </c>
      <c r="DL5" s="78">
        <f>(Y24-AVERAGE(V24:Y26))/STDEVPA(V24:Y26)</f>
        <v>1.3134394821983402</v>
      </c>
      <c r="DM5" s="78">
        <f>(Z24-AVERAGE(Z24:AB26))/STDEVPA(Z24:AB26)</f>
        <v>1.2676593645607555</v>
      </c>
      <c r="DN5" s="78">
        <f>(AA24-AVERAGE(Z24:AB26))/STDEVPA(Z24:AB26)</f>
        <v>1.9224745845002809</v>
      </c>
      <c r="DO5" s="79">
        <f>(AB24-AVERAGE(Z24:AB26))/STDEVPA(Z24:AB26)</f>
        <v>0.25703130821573456</v>
      </c>
      <c r="DP5" s="78" t="e">
        <f>(AC24-AVERAGE(AC24:AE26))/STDEVPA(AC24:AE26)</f>
        <v>#DIV/0!</v>
      </c>
      <c r="DQ5" s="78" t="e">
        <f>(AD24-AVERAGE(AC24:AE26))/STDEVPA(AC24:AE26)</f>
        <v>#DIV/0!</v>
      </c>
      <c r="DR5" s="83" t="e">
        <f>(AE24-AVERAGE(AC24:AE26))/STDEVPA(AC24:AE26)</f>
        <v>#DIV/0!</v>
      </c>
      <c r="DW5" s="110" t="s">
        <v>240</v>
      </c>
      <c r="DX5" s="102">
        <v>0.05</v>
      </c>
      <c r="DY5" s="102"/>
      <c r="DZ5" s="102"/>
      <c r="EA5" s="102"/>
      <c r="EB5" s="102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</row>
    <row r="6" spans="1:259" ht="14.75" customHeight="1" x14ac:dyDescent="0.45">
      <c r="A6" s="222"/>
      <c r="B6" s="18"/>
      <c r="C6" s="19">
        <f>C3/F2</f>
        <v>1.1976088812980359</v>
      </c>
      <c r="D6" s="14">
        <f>D3/F2</f>
        <v>1.0438009471314338</v>
      </c>
      <c r="E6" s="14">
        <f>E3/F2</f>
        <v>0.93498951944724784</v>
      </c>
      <c r="F6" s="20">
        <f>F3/F2</f>
        <v>0.83915845043086712</v>
      </c>
      <c r="G6" s="19">
        <f>G3/J2</f>
        <v>2.641711229946524</v>
      </c>
      <c r="H6" s="14">
        <f>H3/J2</f>
        <v>2.9919786096256686</v>
      </c>
      <c r="I6" s="14">
        <f>I3/J2</f>
        <v>2.5267379679144386</v>
      </c>
      <c r="J6" s="20">
        <f>J3/J2</f>
        <v>2.9385026737967914</v>
      </c>
      <c r="K6" s="19">
        <f>K3/N2</f>
        <v>1.2217247420673545</v>
      </c>
      <c r="L6" s="14">
        <f>L3/N2</f>
        <v>1.4292388553630524</v>
      </c>
      <c r="M6" s="14">
        <f>M3/N2</f>
        <v>1.3891376289663226</v>
      </c>
      <c r="N6" s="20">
        <f>N3/N2</f>
        <v>1.2972552073194472</v>
      </c>
      <c r="O6" s="19">
        <f>O3/R2</f>
        <v>1.7130434782608697</v>
      </c>
      <c r="P6" s="14">
        <f>P3/R2</f>
        <v>1.6934782608695653</v>
      </c>
      <c r="Q6" s="14">
        <f>Q3/R2</f>
        <v>1.5449275362318842</v>
      </c>
      <c r="R6" s="20">
        <f>R3/R2</f>
        <v>1.5014492753623188</v>
      </c>
      <c r="S6" s="19">
        <f>S3/U2</f>
        <v>1.9646723646723647</v>
      </c>
      <c r="T6" s="14">
        <f>T3/U2</f>
        <v>1.8940170940170939</v>
      </c>
      <c r="U6" s="20">
        <f>U3/U2</f>
        <v>1.7054131054131054</v>
      </c>
      <c r="V6" s="19">
        <f>V3/Y2</f>
        <v>1.6290809327846365</v>
      </c>
      <c r="W6" s="14">
        <f>W3/Y2</f>
        <v>1.7456790123456791</v>
      </c>
      <c r="X6" s="14">
        <f>X3/Y2</f>
        <v>1.8713305898491084</v>
      </c>
      <c r="Y6" s="20">
        <f>Y3/Y2</f>
        <v>1.9001371742112483</v>
      </c>
      <c r="Z6" s="19">
        <f>Z3/AB2</f>
        <v>1.1327242125510941</v>
      </c>
      <c r="AA6" s="14">
        <f>AA3/AB2</f>
        <v>1.1988458764125991</v>
      </c>
      <c r="AB6" s="20">
        <f>AB3/AB2</f>
        <v>1.0617937004087523</v>
      </c>
      <c r="AC6" s="19">
        <f>AC3/AE2</f>
        <v>1.3132832080200501</v>
      </c>
      <c r="AD6" s="14">
        <f>AD3/AE2</f>
        <v>1.368421052631579</v>
      </c>
      <c r="AE6" s="20">
        <f>AE3/AE2</f>
        <v>1.3834586466165415</v>
      </c>
      <c r="AF6" s="18"/>
      <c r="AG6" s="222"/>
      <c r="AH6" s="95"/>
      <c r="AI6" s="69" t="str">
        <f>AG37</f>
        <v>CD27</v>
      </c>
      <c r="AJ6" s="39" t="e">
        <f>(C40-AVERAGE(C38:F40))/STDEVPA(C38:F40)</f>
        <v>#DIV/0!</v>
      </c>
      <c r="AK6" s="12" t="e">
        <f>(D40-AVERAGE(C38:F40))/STDEVPA(C38:F40)</f>
        <v>#DIV/0!</v>
      </c>
      <c r="AL6" s="12" t="e">
        <f>(E40-AVERAGE(C38:F40))/STDEVPA(C38:F40)</f>
        <v>#DIV/0!</v>
      </c>
      <c r="AM6" s="12" t="e">
        <f>(F40-AVERAGE(C38:F40))/STDEVPA(C38:F40)</f>
        <v>#DIV/0!</v>
      </c>
      <c r="AN6" s="12">
        <f>(G40-AVERAGE(G38:J40))/STDEVPA(G38:J40)</f>
        <v>-0.87112017357269567</v>
      </c>
      <c r="AO6" s="12">
        <f>(H40-AVERAGE(G38:J40))/STDEVPA(G38:J40)</f>
        <v>-1.0804558467407057</v>
      </c>
      <c r="AP6" s="12">
        <f>(I40-AVERAGE(G38:J40))/STDEVPA(G38:J40)</f>
        <v>-1.011842029738748</v>
      </c>
      <c r="AQ6" s="12">
        <f>(J40-AVERAGE(G38:J40))/STDEVPA(G38:J40)</f>
        <v>-1.0391604939154535</v>
      </c>
      <c r="AR6" s="12" t="e">
        <f>(K40-AVERAGE(K38:N40))/STDEVPA(K38:N40)</f>
        <v>#DIV/0!</v>
      </c>
      <c r="AS6" s="12" t="e">
        <f>(L40-AVERAGE(K38:N40))/STDEVPA(K38:N40)</f>
        <v>#DIV/0!</v>
      </c>
      <c r="AT6" s="12" t="e">
        <f>(M40-AVERAGE(K38:N40))/STDEVPA(K38:N40)</f>
        <v>#DIV/0!</v>
      </c>
      <c r="AU6" s="12" t="e">
        <f>(N40-AVERAGE(K38:N40))/STDEVPA(K38:N40)</f>
        <v>#DIV/0!</v>
      </c>
      <c r="AV6" s="12">
        <f>(O40-AVERAGE(O38:R40))/STDEVPA(O38:R40)</f>
        <v>-0.55806041039071286</v>
      </c>
      <c r="AW6" s="12">
        <f>(P40-AVERAGE(O38:R40))/STDEVPA(O38:R40)</f>
        <v>-0.44083262606964491</v>
      </c>
      <c r="AX6" s="12">
        <f>(Q40-AVERAGE(O38:R40))/STDEVPA(O38:R40)</f>
        <v>-2.3164771752067326E-2</v>
      </c>
      <c r="AY6" s="12">
        <f>(R40-AVERAGE(O38:R40))/STDEVPA(O38:R40)</f>
        <v>-0.57420555433912346</v>
      </c>
      <c r="AZ6" s="12">
        <f>(S40-AVERAGE(S38:U40))/STDEVPA(S38:U40)</f>
        <v>-0.75520055546488718</v>
      </c>
      <c r="BA6" s="12">
        <f>(T40-AVERAGE(S38:U40))/STDEVPA(S38:U40)</f>
        <v>-0.9741552852293569</v>
      </c>
      <c r="BB6" s="12">
        <f>(U40-AVERAGE(S38:U40))/STDEVPA(S38:U40)</f>
        <v>-0.92299763808812585</v>
      </c>
      <c r="BC6" s="12">
        <f>(V40-AVERAGE(V38:Y40))/STDEVPA(V38:Y40)</f>
        <v>-1.1382792966798458</v>
      </c>
      <c r="BD6" s="12">
        <f>(W40-AVERAGE(V38:Y40))/STDEVPA(V38:Y40)</f>
        <v>-0.73492689425683144</v>
      </c>
      <c r="BE6" s="12">
        <f>(X40-AVERAGE(V38:Y40))/STDEVPA(V38:Y40)</f>
        <v>-0.43537172406005575</v>
      </c>
      <c r="BF6" s="12">
        <f>(Y40-AVERAGE(V38:Y40))/STDEVPA(V38:Y40)</f>
        <v>-0.46132103211661474</v>
      </c>
      <c r="BG6" s="12">
        <f>(Z40-AVERAGE(Z38:AB40))/STDEVPA(Z38:AB40)</f>
        <v>-1.557215151672767</v>
      </c>
      <c r="BH6" s="12">
        <f>(AA40-AVERAGE(Z38:AB40))/STDEVPA(Z38:AB40)</f>
        <v>-0.29284752852335183</v>
      </c>
      <c r="BI6" s="12">
        <f>(AB40-AVERAGE(Z38:AB40))/STDEVPA(Z38:AB40)</f>
        <v>-1.6407051598046942</v>
      </c>
      <c r="BJ6" s="12">
        <f>(AC40-AVERAGE(AC38:AE40))/STDEVPA(AC38:AE40)</f>
        <v>-1.9662371771179983</v>
      </c>
      <c r="BK6" s="12">
        <f>(AD40-AVERAGE(AC38:AE40))/STDEVPA(AC38:AE40)</f>
        <v>-1.1352757016648602</v>
      </c>
      <c r="BL6" s="40">
        <f>(AE40-AVERAGE(AC38:AE40))/STDEVPA(AC38:AE40)</f>
        <v>-0.75094782114746683</v>
      </c>
      <c r="BM6" s="71" t="e">
        <f>(C39-AVERAGE(C38:F40))/STDEVPA(C38:F40)</f>
        <v>#DIV/0!</v>
      </c>
      <c r="BN6" s="72" t="e">
        <f>(D39-AVERAGE(C38:F40))/STDEVPA(C38:F40)</f>
        <v>#DIV/0!</v>
      </c>
      <c r="BO6" s="72" t="e">
        <f>(E39-AVERAGE(C38:F40))/STDEVPA(C38:F40)</f>
        <v>#DIV/0!</v>
      </c>
      <c r="BP6" s="72" t="e">
        <f>(F39-AVERAGE(C38:F40))/STDEVPA(C38:F40)</f>
        <v>#DIV/0!</v>
      </c>
      <c r="BQ6" s="72">
        <f>(G39-AVERAGE(G38:J40))/STDEVPA(G38:J40)</f>
        <v>-0.2107121849288518</v>
      </c>
      <c r="BR6" s="72">
        <f>(H39-AVERAGE(G38:J40))/STDEVPA(G38:J40)</f>
        <v>-0.43974256482890539</v>
      </c>
      <c r="BS6" s="72">
        <f>(I39-AVERAGE(G38:J40))/STDEVPA(G38:J40)</f>
        <v>-0.28059662817158659</v>
      </c>
      <c r="BT6" s="72">
        <f>(J39-AVERAGE(G38:J40))/STDEVPA(G38:J40)</f>
        <v>-0.43751896890754566</v>
      </c>
      <c r="BU6" s="72" t="e">
        <f>(K39-AVERAGE(K38:N40))/STDEVPA(K38:N40)</f>
        <v>#DIV/0!</v>
      </c>
      <c r="BV6" s="72" t="e">
        <f>(L39-AVERAGE(K38:N40))/STDEVPA(K38:N40)</f>
        <v>#DIV/0!</v>
      </c>
      <c r="BW6" s="72" t="e">
        <f>(M39-AVERAGE(K38:N40))/STDEVPA(K38:N40)</f>
        <v>#DIV/0!</v>
      </c>
      <c r="BX6" s="72" t="e">
        <f>(N39-AVERAGE(K38:N40))/STDEVPA(K38:N40)</f>
        <v>#DIV/0!</v>
      </c>
      <c r="BY6" s="72">
        <f>(O39-AVERAGE(O38:R40))/STDEVPA(O38:R40)</f>
        <v>-1.1449012947764186</v>
      </c>
      <c r="BZ6" s="72">
        <f>(P39-AVERAGE(O38:R40))/STDEVPA(O38:R40)</f>
        <v>-0.75390802611273666</v>
      </c>
      <c r="CA6" s="72">
        <f>(Q39-AVERAGE(O38:R40))/STDEVPA(O38:R40)</f>
        <v>-0.54121330366193665</v>
      </c>
      <c r="CB6" s="72">
        <f>(R39-AVERAGE(O38:R40))/STDEVPA(O38:R40)</f>
        <v>-0.8978103960877003</v>
      </c>
      <c r="CC6" s="72">
        <f>(S39-AVERAGE(S38:U40))/STDEVPA(S38:U40)</f>
        <v>-0.4247221549325339</v>
      </c>
      <c r="CD6" s="72">
        <f>(T39-AVERAGE(S38:U40))/STDEVPA(S38:U40)</f>
        <v>-0.67283674356750511</v>
      </c>
      <c r="CE6" s="72">
        <f>(U39-AVERAGE(S38:U40))/STDEVPA(S38:U40)</f>
        <v>-0.37561081367695187</v>
      </c>
      <c r="CF6" s="72">
        <f>(V39-AVERAGE(V38:Y40))/STDEVPA(V38:Y40)</f>
        <v>-1.3212902061313716</v>
      </c>
      <c r="CG6" s="72">
        <f>(W39-AVERAGE(V38:Y40))/STDEVPA(V38:Y40)</f>
        <v>-0.45267126276442898</v>
      </c>
      <c r="CH6" s="72">
        <f>(X39-AVERAGE(V38:Y40))/STDEVPA(V38:Y40)</f>
        <v>-0.10850149275111183</v>
      </c>
      <c r="CI6" s="72">
        <f>(Y39-AVERAGE(V38:Y40))/STDEVPA(V38:Y40)</f>
        <v>-0.63795842730863461</v>
      </c>
      <c r="CJ6" s="72">
        <f>(Z39-AVERAGE(Z38:AB40))/STDEVPA(Z38:AB40)</f>
        <v>1.1100376081176697</v>
      </c>
      <c r="CK6" s="72">
        <f>(AA39-AVERAGE(Z38:AB40))/STDEVPA(Z38:AB40)</f>
        <v>1.5154701476068018</v>
      </c>
      <c r="CL6" s="72">
        <f>(AB39-AVERAGE(Z38:AB40))/STDEVPA(Z38:AB40)</f>
        <v>1.1385001108898491E-2</v>
      </c>
      <c r="CM6" s="72">
        <f>(AC39-AVERAGE(AC38:AE40))/STDEVPA(AC38:AE40)</f>
        <v>8.3292902432952232E-2</v>
      </c>
      <c r="CN6" s="72">
        <f>(AD39-AVERAGE(AC38:AE40))/STDEVPA(AC38:AE40)</f>
        <v>0.51418610635774409</v>
      </c>
      <c r="CO6" s="73">
        <f>(AE39-AVERAGE(AC38:AE40))/STDEVPA(AC38:AE40)</f>
        <v>0.83620827245678919</v>
      </c>
      <c r="CP6" s="77" t="e">
        <f>(C38-AVERAGE(C38:F40))/STDEVPA(C38:F40)</f>
        <v>#DIV/0!</v>
      </c>
      <c r="CQ6" s="78" t="e">
        <f>(D38-AVERAGE(C38:F40))/STDEVPA(C38:F40)</f>
        <v>#DIV/0!</v>
      </c>
      <c r="CR6" s="79" t="e">
        <f>(E38-AVERAGE(C38:F40))/STDEVPA(C38:F40)</f>
        <v>#DIV/0!</v>
      </c>
      <c r="CS6" s="78" t="e">
        <f>(F38-AVERAGE(C38:F40))/STDEVPA(C38:F40)</f>
        <v>#DIV/0!</v>
      </c>
      <c r="CT6" s="78">
        <f>(G38-AVERAGE(G38:J40))/STDEVPA(G38:J40)</f>
        <v>1.1834824577637075</v>
      </c>
      <c r="CU6" s="78">
        <f>(H38-AVERAGE(G38:J40))/STDEVPA(G38:J40)</f>
        <v>1.0186187030228921</v>
      </c>
      <c r="CV6" s="79">
        <f>(I38-AVERAGE(G38:J40))/STDEVPA(G38:J40)</f>
        <v>1.5491051585472881</v>
      </c>
      <c r="CW6" s="78">
        <f>(J38-AVERAGE(G38:J40))/STDEVPA(G38:J40)</f>
        <v>1.6199425714706057</v>
      </c>
      <c r="CX6" s="78" t="e">
        <f>(K38-AVERAGE(K38:N40))/STDEVPA(K38:N40)</f>
        <v>#DIV/0!</v>
      </c>
      <c r="CY6" s="78" t="e">
        <f>(L38-AVERAGE(K38:N40))/STDEVPA(K38:N40)</f>
        <v>#DIV/0!</v>
      </c>
      <c r="CZ6" s="79" t="e">
        <f>(M38-AVERAGE(K38:N40))/STDEVPA(K38:N40)</f>
        <v>#DIV/0!</v>
      </c>
      <c r="DA6" s="78" t="e">
        <f>(N38-AVERAGE(K38:N40))/STDEVPA(K38:N40)</f>
        <v>#DIV/0!</v>
      </c>
      <c r="DB6" s="78">
        <f>(O38-AVERAGE(O38:R40))/STDEVPA(O38:R40)</f>
        <v>1.4930748338377939</v>
      </c>
      <c r="DC6" s="78">
        <f>(P38-AVERAGE(O38:R40))/STDEVPA(O38:R40)</f>
        <v>1.2635330046582178E-2</v>
      </c>
      <c r="DD6" s="79">
        <f>(Q38-AVERAGE(O38:R40))/STDEVPA(O38:R40)</f>
        <v>1.51483568002913</v>
      </c>
      <c r="DE6" s="78">
        <f>(R38-AVERAGE(O38:R40))/STDEVPA(O38:R40)</f>
        <v>1.9135505392768344</v>
      </c>
      <c r="DF6" s="78">
        <f>(S38-AVERAGE(S38:U40))/STDEVPA(S38:U40)</f>
        <v>1.7213411426421168</v>
      </c>
      <c r="DG6" s="78">
        <f>(T38-AVERAGE(S38:U40))/STDEVPA(S38:U40)</f>
        <v>1.1744658947023552</v>
      </c>
      <c r="DH6" s="79">
        <f>(U38-AVERAGE(S38:U40))/STDEVPA(S38:U40)</f>
        <v>1.2297161536148844</v>
      </c>
      <c r="DI6" s="78">
        <f>(V38-AVERAGE(V38:Y40))/STDEVPA(V38:Y40)</f>
        <v>0.8224868401552814</v>
      </c>
      <c r="DJ6" s="78">
        <f>(W38-AVERAGE(V38:Y40))/STDEVPA(V38:Y40)</f>
        <v>1.3291812237859988</v>
      </c>
      <c r="DK6" s="79">
        <f>(X38-AVERAGE(V38:Y40))/STDEVPA(V38:Y40)</f>
        <v>1.4607487681429412</v>
      </c>
      <c r="DL6" s="78">
        <f>(Y38-AVERAGE(V38:Y40))/STDEVPA(V38:Y40)</f>
        <v>1.6779035039846772</v>
      </c>
      <c r="DM6" s="78">
        <f>(Z38-AVERAGE(Z38:AB40))/STDEVPA(Z38:AB40)</f>
        <v>0.37001253603922285</v>
      </c>
      <c r="DN6" s="78">
        <f>(AA38-AVERAGE(Z38:AB40))/STDEVPA(Z38:AB40)</f>
        <v>0.32700253185004841</v>
      </c>
      <c r="DO6" s="79">
        <f>(AB38-AVERAGE(Z38:AB40))/STDEVPA(Z38:AB40)</f>
        <v>0.15686001527816609</v>
      </c>
      <c r="DP6" s="78">
        <f>(AC38-AVERAGE(AC38:AE40))/STDEVPA(AC38:AE40)</f>
        <v>0.38891882789559068</v>
      </c>
      <c r="DQ6" s="78">
        <f>(AD38-AVERAGE(AC38:AE40))/STDEVPA(AC38:AE40)</f>
        <v>1.2375882432360474</v>
      </c>
      <c r="DR6" s="83">
        <f>(AE38-AVERAGE(AC38:AE40))/STDEVPA(AC38:AE40)</f>
        <v>0.79226634755121794</v>
      </c>
      <c r="DW6" s="110"/>
      <c r="DX6" s="102"/>
      <c r="DY6" s="102"/>
      <c r="DZ6" s="102"/>
      <c r="EA6" s="102"/>
      <c r="EB6" s="102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</row>
    <row r="7" spans="1:259" ht="14.75" customHeight="1" x14ac:dyDescent="0.45">
      <c r="A7" s="222"/>
      <c r="B7" s="21"/>
      <c r="C7" s="22">
        <f>C4/F2</f>
        <v>1.0496390031829828</v>
      </c>
      <c r="D7" s="13">
        <f>D4/F2</f>
        <v>1.0265973138731466</v>
      </c>
      <c r="E7" s="13">
        <f>E4/F2</f>
        <v>1.1908392205574101</v>
      </c>
      <c r="F7" s="23">
        <f>F4/F2</f>
        <v>0.97684962347643811</v>
      </c>
      <c r="G7" s="22">
        <f>G4/J2</f>
        <v>1.8556149732620322</v>
      </c>
      <c r="H7" s="13">
        <f>H4/J2</f>
        <v>1.6764705882352942</v>
      </c>
      <c r="I7" s="13">
        <f>I4/J2</f>
        <v>2.2700534759358288</v>
      </c>
      <c r="J7" s="23">
        <f>J4/J2</f>
        <v>2.0320855614973263</v>
      </c>
      <c r="K7" s="22">
        <f>K4/N2</f>
        <v>0.88728830056453178</v>
      </c>
      <c r="L7" s="13">
        <f>L4/N2</f>
        <v>0.90792291220556742</v>
      </c>
      <c r="M7" s="13">
        <f>M4/N2</f>
        <v>0.92738952696126142</v>
      </c>
      <c r="N7" s="23">
        <f>N4/N2</f>
        <v>0.88222698072805139</v>
      </c>
      <c r="O7" s="22">
        <f>O4/R2</f>
        <v>1.2521739130434784</v>
      </c>
      <c r="P7" s="13">
        <f>P4/R2</f>
        <v>1.4181159420289855</v>
      </c>
      <c r="Q7" s="13">
        <f>Q4/R2</f>
        <v>1.3050724637681159</v>
      </c>
      <c r="R7" s="23">
        <f>R4/R2</f>
        <v>1.2543478260869565</v>
      </c>
      <c r="S7" s="22">
        <f>S4/U2</f>
        <v>1.5356125356125356</v>
      </c>
      <c r="T7" s="13">
        <f>T4/U2</f>
        <v>1.4985754985754987</v>
      </c>
      <c r="U7" s="23">
        <f>U4/U2</f>
        <v>1.3732193732193734</v>
      </c>
      <c r="V7" s="22">
        <f>V4/Y2</f>
        <v>1.1176954732510287</v>
      </c>
      <c r="W7" s="13">
        <f>W4/Y2</f>
        <v>1.1574759945130317</v>
      </c>
      <c r="X7" s="13">
        <f>X4/Y2</f>
        <v>1.2041152263374486</v>
      </c>
      <c r="Y7" s="23">
        <f>Y4/Y2</f>
        <v>1.1292181069958847</v>
      </c>
      <c r="Z7" s="22">
        <f>Z4/AB2</f>
        <v>1.0728540514546765</v>
      </c>
      <c r="AA7" s="13">
        <f>AA4/AB2</f>
        <v>1.1423419091127676</v>
      </c>
      <c r="AB7" s="23">
        <f>AB4/AB2</f>
        <v>0.97162779514306341</v>
      </c>
      <c r="AC7" s="22">
        <f>AC4/AE2</f>
        <v>0.92230576441102752</v>
      </c>
      <c r="AD7" s="13">
        <f>AD4/AE2</f>
        <v>0.90726817042606511</v>
      </c>
      <c r="AE7" s="23">
        <f>AE4/AE2</f>
        <v>0.97243107769423553</v>
      </c>
      <c r="AF7" s="21"/>
      <c r="AG7" s="222"/>
      <c r="AH7" s="95"/>
      <c r="AI7" s="69" t="str">
        <f>AG58</f>
        <v>ICOS</v>
      </c>
      <c r="AJ7" s="39" t="e">
        <f>(C61-AVERAGE(C59:F61))/STDEVPA(C59:F61)</f>
        <v>#DIV/0!</v>
      </c>
      <c r="AK7" s="12" t="e">
        <f>(D61-AVERAGE(C59:F61))/STDEVPA(C59:F61)</f>
        <v>#DIV/0!</v>
      </c>
      <c r="AL7" s="12" t="e">
        <f>(E61-AVERAGE(C59:F61))/STDEVPA(C59:F61)</f>
        <v>#DIV/0!</v>
      </c>
      <c r="AM7" s="12" t="e">
        <f>(F61-AVERAGE(C59:F61))/STDEVPA(C59:F61)</f>
        <v>#DIV/0!</v>
      </c>
      <c r="AN7" s="12" t="e">
        <f>(G61-AVERAGE(G59:J61))/STDEVPA(G59:J61)</f>
        <v>#DIV/0!</v>
      </c>
      <c r="AO7" s="12" t="e">
        <f>(H61-AVERAGE(G59:J61))/STDEVPA(G59:J61)</f>
        <v>#DIV/0!</v>
      </c>
      <c r="AP7" s="12" t="e">
        <f>(I61-AVERAGE(G59:J61))/STDEVPA(G59:J61)</f>
        <v>#DIV/0!</v>
      </c>
      <c r="AQ7" s="12" t="e">
        <f>(J61-AVERAGE(G59:J61))/STDEVPA(G59:J61)</f>
        <v>#DIV/0!</v>
      </c>
      <c r="AR7" s="12">
        <f>(K61-AVERAGE(K59:N61))/STDEVPA(K59:N61)</f>
        <v>-0.97628854642713458</v>
      </c>
      <c r="AS7" s="12">
        <f>(L61-AVERAGE(K59:N61))/STDEVPA(K59:N61)</f>
        <v>-0.54172851422174972</v>
      </c>
      <c r="AT7" s="12">
        <f>(M61-AVERAGE(K59:N61))/STDEVPA(K59:N61)</f>
        <v>-0.45812744135938044</v>
      </c>
      <c r="AU7" s="12">
        <f>(N61-AVERAGE(K59:N61))/STDEVPA(K59:N61)</f>
        <v>0.24103136601106098</v>
      </c>
      <c r="AV7" s="12" t="e">
        <f>(O61-AVERAGE(O59:R61))/STDEVPA(O59:R61)</f>
        <v>#DIV/0!</v>
      </c>
      <c r="AW7" s="12" t="e">
        <f>(P61-AVERAGE(O59:R61))/STDEVPA(O59:R61)</f>
        <v>#DIV/0!</v>
      </c>
      <c r="AX7" s="12" t="e">
        <f>(Q61-AVERAGE(O59:R61))/STDEVPA(O59:R61)</f>
        <v>#DIV/0!</v>
      </c>
      <c r="AY7" s="12" t="e">
        <f>(R61-AVERAGE(O59:R61))/STDEVPA(O59:R61)</f>
        <v>#DIV/0!</v>
      </c>
      <c r="AZ7" s="12">
        <f>(S61-AVERAGE(S59:U61))/STDEVPA(S59:U61)</f>
        <v>-0.94247971424150168</v>
      </c>
      <c r="BA7" s="12">
        <f>(T61-AVERAGE(S59:U61))/STDEVPA(S59:U61)</f>
        <v>-1.046449725411787</v>
      </c>
      <c r="BB7" s="12">
        <f>(U61-AVERAGE(S59:U61))/STDEVPA(S59:U61)</f>
        <v>-1.1749519864087694</v>
      </c>
      <c r="BC7" s="12">
        <f>(V61-AVERAGE(V59:Y61))/STDEVPA(V59:Y61)</f>
        <v>-1.4749912152401461</v>
      </c>
      <c r="BD7" s="12">
        <f>(W61-AVERAGE(V59:Y61))/STDEVPA(V59:Y61)</f>
        <v>-0.5046853073830998</v>
      </c>
      <c r="BE7" s="12">
        <f>(X61-AVERAGE(V59:Y61))/STDEVPA(V59:Y61)</f>
        <v>-0.80560296235142437</v>
      </c>
      <c r="BF7" s="12">
        <f>(Y61-AVERAGE(V59:Y61))/STDEVPA(V59:Y61)</f>
        <v>-0.18636765195742325</v>
      </c>
      <c r="BG7" s="12">
        <f>(Z61-AVERAGE(Z59:AB61))/STDEVPA(Z59:AB61)</f>
        <v>-1.3756366585193107</v>
      </c>
      <c r="BH7" s="12">
        <f>(AA61-AVERAGE(Z59:AB61))/STDEVPA(Z59:AB61)</f>
        <v>-0.64092714679864782</v>
      </c>
      <c r="BI7" s="12">
        <f>(AB61-AVERAGE(Z59:AB61))/STDEVPA(Z59:AB61)</f>
        <v>-1.1383867120261801</v>
      </c>
      <c r="BJ7" s="12" t="e">
        <f>(AC61-AVERAGE(AC59:AE61))/STDEVPA(AC59:AE61)</f>
        <v>#DIV/0!</v>
      </c>
      <c r="BK7" s="12" t="e">
        <f>(AD61-AVERAGE(AC59:AE61))/STDEVPA(AC59:AE61)</f>
        <v>#DIV/0!</v>
      </c>
      <c r="BL7" s="40" t="e">
        <f>(AE61-AVERAGE(AC59:AE61))/STDEVPA(AC59:AE61)</f>
        <v>#DIV/0!</v>
      </c>
      <c r="BM7" s="71" t="e">
        <f>(C60-AVERAGE(C59:F61))/STDEVPA(C59:F61)</f>
        <v>#DIV/0!</v>
      </c>
      <c r="BN7" s="72" t="e">
        <f>(D60-AVERAGE(C59:F61))/STDEVPA(C59:F61)</f>
        <v>#DIV/0!</v>
      </c>
      <c r="BO7" s="72" t="e">
        <f>(E60-AVERAGE(C59:F61))/STDEVPA(C59:F61)</f>
        <v>#DIV/0!</v>
      </c>
      <c r="BP7" s="72" t="e">
        <f>(F60-AVERAGE(C59:F61))/STDEVPA(C59:F61)</f>
        <v>#DIV/0!</v>
      </c>
      <c r="BQ7" s="72" t="e">
        <f>(G60-AVERAGE(G59:J61))/STDEVPA(G59:J61)</f>
        <v>#DIV/0!</v>
      </c>
      <c r="BR7" s="72" t="e">
        <f>(H60-AVERAGE(G59:J61))/STDEVPA(G59:J61)</f>
        <v>#DIV/0!</v>
      </c>
      <c r="BS7" s="72" t="e">
        <f>(I60-AVERAGE(G59:J61))/STDEVPA(G59:J61)</f>
        <v>#DIV/0!</v>
      </c>
      <c r="BT7" s="72" t="e">
        <f>(J60-AVERAGE(G59:J61))/STDEVPA(G59:J61)</f>
        <v>#DIV/0!</v>
      </c>
      <c r="BU7" s="72">
        <f>(K60-AVERAGE(K59:N61))/STDEVPA(K59:N61)</f>
        <v>-0.61677634200579079</v>
      </c>
      <c r="BV7" s="72">
        <f>(L60-AVERAGE(K59:N61))/STDEVPA(K59:N61)</f>
        <v>-1.2665470568271757</v>
      </c>
      <c r="BW7" s="72">
        <f>(M60-AVERAGE(K59:N61))/STDEVPA(K59:N61)</f>
        <v>-1.177427761333627</v>
      </c>
      <c r="BX7" s="72">
        <f>(N60-AVERAGE(K59:N61))/STDEVPA(K59:N61)</f>
        <v>0.18391776177835326</v>
      </c>
      <c r="BY7" s="72" t="e">
        <f>(O60-AVERAGE(O59:R61))/STDEVPA(O59:R61)</f>
        <v>#DIV/0!</v>
      </c>
      <c r="BZ7" s="72" t="e">
        <f>(P60-AVERAGE(O59:R61))/STDEVPA(O59:R61)</f>
        <v>#DIV/0!</v>
      </c>
      <c r="CA7" s="72" t="e">
        <f>(Q60-AVERAGE(O59:R61))/STDEVPA(O59:R61)</f>
        <v>#DIV/0!</v>
      </c>
      <c r="CB7" s="72" t="e">
        <f>(R60-AVERAGE(O59:R61))/STDEVPA(O59:R61)</f>
        <v>#DIV/0!</v>
      </c>
      <c r="CC7" s="72">
        <f>(S60-AVERAGE(S59:U61))/STDEVPA(S59:U61)</f>
        <v>1.6637797792518356</v>
      </c>
      <c r="CD7" s="72">
        <f>(T60-AVERAGE(S59:U61))/STDEVPA(S59:U61)</f>
        <v>0.74323630956436348</v>
      </c>
      <c r="CE7" s="72">
        <f>(U60-AVERAGE(S59:U61))/STDEVPA(S59:U61)</f>
        <v>1.4266346975937687</v>
      </c>
      <c r="CF7" s="72">
        <f>(V60-AVERAGE(V59:Y61))/STDEVPA(V59:Y61)</f>
        <v>-1.1014029701264099</v>
      </c>
      <c r="CG7" s="72">
        <f>(W60-AVERAGE(V59:Y61))/STDEVPA(V59:Y61)</f>
        <v>0.25579706554705356</v>
      </c>
      <c r="CH7" s="72">
        <f>(X60-AVERAGE(V59:Y61))/STDEVPA(V59:Y61)</f>
        <v>0.47073824766728528</v>
      </c>
      <c r="CI7" s="72">
        <f>(Y60-AVERAGE(V59:Y61))/STDEVPA(V59:Y61)</f>
        <v>0.31618530242845216</v>
      </c>
      <c r="CJ7" s="72">
        <f>(Z60-AVERAGE(Z59:AB61))/STDEVPA(Z59:AB61)</f>
        <v>-0.1205079093298447</v>
      </c>
      <c r="CK7" s="72">
        <f>(AA60-AVERAGE(Z59:AB61))/STDEVPA(Z59:AB61)</f>
        <v>0.11564871943751152</v>
      </c>
      <c r="CL7" s="72">
        <f>(AB60-AVERAGE(Z59:AB61))/STDEVPA(Z59:AB61)</f>
        <v>-0.37525093943537191</v>
      </c>
      <c r="CM7" s="72" t="e">
        <f>(AC60-AVERAGE(AC59:AE61))/STDEVPA(AC59:AE61)</f>
        <v>#DIV/0!</v>
      </c>
      <c r="CN7" s="72" t="e">
        <f>(AD60-AVERAGE(AC59:AE61))/STDEVPA(AC59:AE61)</f>
        <v>#DIV/0!</v>
      </c>
      <c r="CO7" s="73" t="e">
        <f>(AE60-AVERAGE(AC59:AE61))/STDEVPA(AC59:AE61)</f>
        <v>#DIV/0!</v>
      </c>
      <c r="CP7" s="77" t="e">
        <f>(C59-AVERAGE(C59:F61))/STDEVPA(C59:F61)</f>
        <v>#DIV/0!</v>
      </c>
      <c r="CQ7" s="78" t="e">
        <f>(D59-AVERAGE(C59:F61))/STDEVPA(C59:F61)</f>
        <v>#DIV/0!</v>
      </c>
      <c r="CR7" s="79" t="e">
        <f>(E59-AVERAGE(C59:F61))/STDEVPA(C59:F61)</f>
        <v>#DIV/0!</v>
      </c>
      <c r="CS7" s="78" t="e">
        <f>(F59-AVERAGE(C59:F61))/STDEVPA(C59:F61)</f>
        <v>#DIV/0!</v>
      </c>
      <c r="CT7" s="78" t="e">
        <f>(G59-AVERAGE(G59:J61))/STDEVPA(G59:J61)</f>
        <v>#DIV/0!</v>
      </c>
      <c r="CU7" s="78" t="e">
        <f>(H59-AVERAGE(G59:J61))/STDEVPA(G59:J61)</f>
        <v>#DIV/0!</v>
      </c>
      <c r="CV7" s="79" t="e">
        <f>(I59-AVERAGE(G59:J61))/STDEVPA(G59:J61)</f>
        <v>#DIV/0!</v>
      </c>
      <c r="CW7" s="78" t="e">
        <f>(J59-AVERAGE(G59:J61))/STDEVPA(G59:J61)</f>
        <v>#DIV/0!</v>
      </c>
      <c r="CX7" s="78">
        <f>(K59-AVERAGE(K59:N61))/STDEVPA(K59:N61)</f>
        <v>0.58785165838069198</v>
      </c>
      <c r="CY7" s="78">
        <f>(L59-AVERAGE(K59:N61))/STDEVPA(K59:N61)</f>
        <v>1.0513823593997691</v>
      </c>
      <c r="CZ7" s="79">
        <f>(M59-AVERAGE(K59:N61))/STDEVPA(K59:N61)</f>
        <v>0.70814891174040484</v>
      </c>
      <c r="DA7" s="78">
        <f>(N59-AVERAGE(K59:N61))/STDEVPA(K59:N61)</f>
        <v>2.2645636048645801</v>
      </c>
      <c r="DB7" s="78" t="e">
        <f>(O59-AVERAGE(O59:R61))/STDEVPA(O59:R61)</f>
        <v>#DIV/0!</v>
      </c>
      <c r="DC7" s="78" t="e">
        <f>(P59-AVERAGE(O59:R61))/STDEVPA(O59:R61)</f>
        <v>#DIV/0!</v>
      </c>
      <c r="DD7" s="79" t="e">
        <f>(Q59-AVERAGE(O59:R61))/STDEVPA(O59:R61)</f>
        <v>#DIV/0!</v>
      </c>
      <c r="DE7" s="78" t="e">
        <f>(R59-AVERAGE(O59:R61))/STDEVPA(O59:R61)</f>
        <v>#DIV/0!</v>
      </c>
      <c r="DF7" s="78">
        <f>(S59-AVERAGE(S59:U61))/STDEVPA(S59:U61)</f>
        <v>-8.2682767934421364E-2</v>
      </c>
      <c r="DG7" s="78">
        <f>(T59-AVERAGE(S59:U61))/STDEVPA(S59:U61)</f>
        <v>-0.51842225295146072</v>
      </c>
      <c r="DH7" s="79">
        <f>(U59-AVERAGE(S59:U61))/STDEVPA(S59:U61)</f>
        <v>-6.8664339462023299E-2</v>
      </c>
      <c r="DI7" s="78">
        <f>(V59-AVERAGE(V59:Y61))/STDEVPA(V59:Y61)</f>
        <v>-1.1198265000224299</v>
      </c>
      <c r="DJ7" s="78">
        <f>(W59-AVERAGE(V59:Y61))/STDEVPA(V59:Y61)</f>
        <v>1.7951853413033809</v>
      </c>
      <c r="DK7" s="79">
        <f>(X59-AVERAGE(V59:Y61))/STDEVPA(V59:Y61)</f>
        <v>1.0428912038825693</v>
      </c>
      <c r="DL7" s="78">
        <f>(Y59-AVERAGE(V59:Y61))/STDEVPA(V59:Y61)</f>
        <v>1.3120794462521927</v>
      </c>
      <c r="DM7" s="78">
        <f>(Z59-AVERAGE(Z59:AB61))/STDEVPA(Z59:AB61)</f>
        <v>1.2953385455485165</v>
      </c>
      <c r="DN7" s="78">
        <f>(AA59-AVERAGE(Z59:AB61))/STDEVPA(Z59:AB61)</f>
        <v>1.8430907261616898</v>
      </c>
      <c r="DO7" s="79">
        <f>(AB59-AVERAGE(Z59:AB61))/STDEVPA(Z59:AB61)</f>
        <v>0.39663137496163381</v>
      </c>
      <c r="DP7" s="78" t="e">
        <f>(AC59-AVERAGE(AC59:AE61))/STDEVPA(AC59:AE61)</f>
        <v>#DIV/0!</v>
      </c>
      <c r="DQ7" s="78" t="e">
        <f>(AD59-AVERAGE(AC59:AE61))/STDEVPA(AC59:AE61)</f>
        <v>#DIV/0!</v>
      </c>
      <c r="DR7" s="83" t="e">
        <f>(AE59-AVERAGE(AC59:AE61))/STDEVPA(AC59:AE61)</f>
        <v>#DIV/0!</v>
      </c>
      <c r="DW7" s="110" t="s">
        <v>226</v>
      </c>
      <c r="DX7" s="102" t="s">
        <v>69</v>
      </c>
      <c r="DY7" s="102" t="s">
        <v>70</v>
      </c>
      <c r="DZ7" s="102" t="s">
        <v>71</v>
      </c>
      <c r="EA7" s="102" t="s">
        <v>72</v>
      </c>
      <c r="EB7" s="102" t="s">
        <v>73</v>
      </c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</row>
    <row r="8" spans="1:259" ht="14.75" customHeight="1" thickBot="1" x14ac:dyDescent="0.5">
      <c r="A8" s="223"/>
      <c r="B8" s="24"/>
      <c r="C8" s="25">
        <f>C5/F2</f>
        <v>1.1741013896436612</v>
      </c>
      <c r="D8" s="26">
        <f>D5/F2</f>
        <v>1.0041456408663925</v>
      </c>
      <c r="E8" s="26">
        <f>E5/F2</f>
        <v>0.99585435913360765</v>
      </c>
      <c r="F8" s="27">
        <f>F5/F2</f>
        <v>0.94526822451673009</v>
      </c>
      <c r="G8" s="25">
        <f>G5/J2</f>
        <v>1.1684491978609626</v>
      </c>
      <c r="H8" s="26">
        <f>H5/J2</f>
        <v>0.9598930481283422</v>
      </c>
      <c r="I8" s="26">
        <f>I5/J2</f>
        <v>1.0401069518716577</v>
      </c>
      <c r="J8" s="27">
        <f>J5/J2</f>
        <v>0.9598930481283422</v>
      </c>
      <c r="K8" s="25">
        <f>K5/N2</f>
        <v>0.90286159236908703</v>
      </c>
      <c r="L8" s="26">
        <f>L5/N2</f>
        <v>1.0118746350009733</v>
      </c>
      <c r="M8" s="26">
        <f>M5/N2</f>
        <v>1.0075919797547206</v>
      </c>
      <c r="N8" s="27">
        <f>N5/N2</f>
        <v>0.9924080202452793</v>
      </c>
      <c r="O8" s="25">
        <f>O5/R2</f>
        <v>1.008695652173913</v>
      </c>
      <c r="P8" s="26">
        <f>P5/R2</f>
        <v>1.0123188405797101</v>
      </c>
      <c r="Q8" s="26">
        <f>Q5/R2</f>
        <v>0.913768115942029</v>
      </c>
      <c r="R8" s="27">
        <f>R5/R2</f>
        <v>0.99130434782608701</v>
      </c>
      <c r="S8" s="25">
        <f>S5/U2</f>
        <v>1</v>
      </c>
      <c r="T8" s="26">
        <f>T5/U2</f>
        <v>1</v>
      </c>
      <c r="U8" s="27">
        <f>U5/U2</f>
        <v>0.95783475783475791</v>
      </c>
      <c r="V8" s="25">
        <f>V5/Y2</f>
        <v>1.0090534979423869</v>
      </c>
      <c r="W8" s="26">
        <f>W5/Y2</f>
        <v>1.0257887517146775</v>
      </c>
      <c r="X8" s="26">
        <f>X5/Y2</f>
        <v>0.99094650205761314</v>
      </c>
      <c r="Y8" s="27">
        <f>Y5/Y2</f>
        <v>0.95939643347050751</v>
      </c>
      <c r="Z8" s="25">
        <f>Z5/AB2</f>
        <v>0.97763885549410912</v>
      </c>
      <c r="AA8" s="26">
        <f>AA5/AB2</f>
        <v>1.1000240442414042</v>
      </c>
      <c r="AB8" s="27">
        <f>AB5/AB2</f>
        <v>1</v>
      </c>
      <c r="AC8" s="25">
        <f>AC5/AE2</f>
        <v>1</v>
      </c>
      <c r="AD8" s="26">
        <f>AD5/AE2</f>
        <v>1.0300751879699246</v>
      </c>
      <c r="AE8" s="27">
        <f>AE5/AE2</f>
        <v>0.93734335839598992</v>
      </c>
      <c r="AF8" s="24"/>
      <c r="AG8" s="223"/>
      <c r="AH8" s="95"/>
      <c r="AI8" s="69" t="str">
        <f>AG100</f>
        <v>CD127</v>
      </c>
      <c r="AJ8" s="39" t="e">
        <f>(C103-AVERAGE(C101:F103))/STDEVPA(C101:F103)</f>
        <v>#DIV/0!</v>
      </c>
      <c r="AK8" s="12" t="e">
        <f>(D103-AVERAGE(C101:F103))/STDEVPA(C101:F103)</f>
        <v>#DIV/0!</v>
      </c>
      <c r="AL8" s="12" t="e">
        <f>(E103-AVERAGE(C101:F103))/STDEVPA(C101:F103)</f>
        <v>#DIV/0!</v>
      </c>
      <c r="AM8" s="12" t="e">
        <f>(F103-AVERAGE(C101:F103))/STDEVPA(C101:F103)</f>
        <v>#DIV/0!</v>
      </c>
      <c r="AN8" s="12" t="e">
        <f>(G103-AVERAGE(G101:J103))/STDEVPA(G101:J103)</f>
        <v>#DIV/0!</v>
      </c>
      <c r="AO8" s="12" t="e">
        <f>(H103-AVERAGE(G101:J103))/STDEVPA(G101:J103)</f>
        <v>#DIV/0!</v>
      </c>
      <c r="AP8" s="12" t="e">
        <f>(I103-AVERAGE(G101:J103))/STDEVPA(G101:J103)</f>
        <v>#DIV/0!</v>
      </c>
      <c r="AQ8" s="12" t="e">
        <f>(J103-AVERAGE(G101:J103))/STDEVPA(G101:J103)</f>
        <v>#DIV/0!</v>
      </c>
      <c r="AR8" s="12">
        <f>(K103-AVERAGE(K101:N103))/STDEVPA(K101:N103)</f>
        <v>-1.3557461658176952</v>
      </c>
      <c r="AS8" s="12">
        <f>(L103-AVERAGE(K101:N103))/STDEVPA(K101:N103)</f>
        <v>-1.5507442042384776</v>
      </c>
      <c r="AT8" s="12">
        <f>(M103-AVERAGE(K101:N103))/STDEVPA(K101:N103)</f>
        <v>-1.3022172925257156</v>
      </c>
      <c r="AU8" s="12">
        <f>(N103-AVERAGE(K101:N103))/STDEVPA(K101:N103)</f>
        <v>-0.89692725188644229</v>
      </c>
      <c r="AV8" s="12" t="e">
        <f>(O103-AVERAGE(O101:R103))/STDEVPA(O101:R103)</f>
        <v>#DIV/0!</v>
      </c>
      <c r="AW8" s="12" t="e">
        <f>(P103-AVERAGE(O101:R103))/STDEVPA(O101:R103)</f>
        <v>#DIV/0!</v>
      </c>
      <c r="AX8" s="12" t="e">
        <f>(Q103-AVERAGE(O101:R103))/STDEVPA(O101:R103)</f>
        <v>#DIV/0!</v>
      </c>
      <c r="AY8" s="12" t="e">
        <f>(R103-AVERAGE(O101:R103))/STDEVPA(O101:R103)</f>
        <v>#DIV/0!</v>
      </c>
      <c r="AZ8" s="12" t="e">
        <f>(S103-AVERAGE(S101:U103))/STDEVPA(S101:U103)</f>
        <v>#DIV/0!</v>
      </c>
      <c r="BA8" s="12" t="e">
        <f>(T103-AVERAGE(S101:U103))/STDEVPA(S101:U103)</f>
        <v>#DIV/0!</v>
      </c>
      <c r="BB8" s="12" t="e">
        <f>(U103-AVERAGE(S101:U103))/STDEVPA(S101:U103)</f>
        <v>#DIV/0!</v>
      </c>
      <c r="BC8" s="12" t="e">
        <f>(V103-AVERAGE(V101:Y103))/STDEVPA(V101:Y103)</f>
        <v>#DIV/0!</v>
      </c>
      <c r="BD8" s="12" t="e">
        <f>(W103-AVERAGE(V101:Y103))/STDEVPA(V101:Y103)</f>
        <v>#DIV/0!</v>
      </c>
      <c r="BE8" s="12" t="e">
        <f>(X103-AVERAGE(V101:Y103))/STDEVPA(V101:Y103)</f>
        <v>#DIV/0!</v>
      </c>
      <c r="BF8" s="12" t="e">
        <f>(Y103-AVERAGE(V101:Y103))/STDEVPA(V101:Y103)</f>
        <v>#DIV/0!</v>
      </c>
      <c r="BG8" s="12" t="e">
        <f>(Z103-AVERAGE(Z101:AB103))/STDEVPA(Z101:AB103)</f>
        <v>#DIV/0!</v>
      </c>
      <c r="BH8" s="12" t="e">
        <f>(AA103-AVERAGE(Z101:AB103))/STDEVPA(Z101:AB103)</f>
        <v>#DIV/0!</v>
      </c>
      <c r="BI8" s="12" t="e">
        <f>(AB103-AVERAGE(Z101:AB103))/STDEVPA(Z101:AB103)</f>
        <v>#DIV/0!</v>
      </c>
      <c r="BJ8" s="12" t="e">
        <f>(AC103-AVERAGE(AC101:AE103))/STDEVPA(AC101:AE103)</f>
        <v>#DIV/0!</v>
      </c>
      <c r="BK8" s="12" t="e">
        <f>(AD103-AVERAGE(AC101:AE103))/STDEVPA(AC101:AE103)</f>
        <v>#DIV/0!</v>
      </c>
      <c r="BL8" s="40" t="e">
        <f>(AE103-AVERAGE(AC101:AE103))/STDEVPA(AC101:AE103)</f>
        <v>#DIV/0!</v>
      </c>
      <c r="BM8" s="71" t="e">
        <f>(C102-AVERAGE(C101:F103))/STDEVPA(C101:F103)</f>
        <v>#DIV/0!</v>
      </c>
      <c r="BN8" s="72" t="e">
        <f>(D102-AVERAGE(C101:F103))/STDEVPA(C101:F103)</f>
        <v>#DIV/0!</v>
      </c>
      <c r="BO8" s="72" t="e">
        <f>(E102-AVERAGE(C101:F103))/STDEVPA(C101:F103)</f>
        <v>#DIV/0!</v>
      </c>
      <c r="BP8" s="72" t="e">
        <f>(F102-AVERAGE(C101:F103))/STDEVPA(C101:F103)</f>
        <v>#DIV/0!</v>
      </c>
      <c r="BQ8" s="72" t="e">
        <f>(G102-AVERAGE(G101:J103))/STDEVPA(G101:J103)</f>
        <v>#DIV/0!</v>
      </c>
      <c r="BR8" s="72" t="e">
        <f>(H102-AVERAGE(G101:J103))/STDEVPA(G101:J103)</f>
        <v>#DIV/0!</v>
      </c>
      <c r="BS8" s="72" t="e">
        <f>(I102-AVERAGE(G101:J103))/STDEVPA(G101:J103)</f>
        <v>#DIV/0!</v>
      </c>
      <c r="BT8" s="72" t="e">
        <f>(J102-AVERAGE(G101:J103))/STDEVPA(G101:J103)</f>
        <v>#DIV/0!</v>
      </c>
      <c r="BU8" s="72">
        <f>(K102-AVERAGE(K101:N103))/STDEVPA(K101:N103)</f>
        <v>0.75864432921549496</v>
      </c>
      <c r="BV8" s="72">
        <f>(L102-AVERAGE(K101:N103))/STDEVPA(K101:N103)</f>
        <v>-0.25840426333211547</v>
      </c>
      <c r="BW8" s="72">
        <f>(M102-AVERAGE(K101:N103))/STDEVPA(K101:N103)</f>
        <v>0.23864956009340846</v>
      </c>
      <c r="BX8" s="72">
        <f>(N102-AVERAGE(K101:N103))/STDEVPA(K101:N103)</f>
        <v>0.8007027296591932</v>
      </c>
      <c r="BY8" s="72" t="e">
        <f>(O102-AVERAGE(O101:R103))/STDEVPA(O101:R103)</f>
        <v>#DIV/0!</v>
      </c>
      <c r="BZ8" s="72" t="e">
        <f>(P102-AVERAGE(O101:R103))/STDEVPA(O101:R103)</f>
        <v>#DIV/0!</v>
      </c>
      <c r="CA8" s="72" t="e">
        <f>(Q102-AVERAGE(O101:R103))/STDEVPA(O101:R103)</f>
        <v>#DIV/0!</v>
      </c>
      <c r="CB8" s="72" t="e">
        <f>(R102-AVERAGE(O101:R103))/STDEVPA(O101:R103)</f>
        <v>#DIV/0!</v>
      </c>
      <c r="CC8" s="72" t="e">
        <f>(S102-AVERAGE(S101:U103))/STDEVPA(S101:U103)</f>
        <v>#DIV/0!</v>
      </c>
      <c r="CD8" s="72" t="e">
        <f>(T102-AVERAGE(S101:U103))/STDEVPA(S101:U103)</f>
        <v>#DIV/0!</v>
      </c>
      <c r="CE8" s="72" t="e">
        <f>(U102-AVERAGE(S101:U103))/STDEVPA(S101:U103)</f>
        <v>#DIV/0!</v>
      </c>
      <c r="CF8" s="72" t="e">
        <f>(V102-AVERAGE(V101:Y103))/STDEVPA(V101:Y103)</f>
        <v>#DIV/0!</v>
      </c>
      <c r="CG8" s="72" t="e">
        <f>(W102-AVERAGE(V101:Y103))/STDEVPA(V101:Y103)</f>
        <v>#DIV/0!</v>
      </c>
      <c r="CH8" s="72" t="e">
        <f>(X102-AVERAGE(V101:Y103))/STDEVPA(V101:Y103)</f>
        <v>#DIV/0!</v>
      </c>
      <c r="CI8" s="72" t="e">
        <f>(Y102-AVERAGE(V101:Y103))/STDEVPA(V101:Y103)</f>
        <v>#DIV/0!</v>
      </c>
      <c r="CJ8" s="72" t="e">
        <f>(Z102-AVERAGE(Z101:AB103))/STDEVPA(Z101:AB103)</f>
        <v>#DIV/0!</v>
      </c>
      <c r="CK8" s="72" t="e">
        <f>(AA102-AVERAGE(Z101:AB103))/STDEVPA(Z101:AB103)</f>
        <v>#DIV/0!</v>
      </c>
      <c r="CL8" s="72" t="e">
        <f>(AB102-AVERAGE(Z101:AB103))/STDEVPA(Z101:AB103)</f>
        <v>#DIV/0!</v>
      </c>
      <c r="CM8" s="72" t="e">
        <f>(AC102-AVERAGE(AC101:AE103))/STDEVPA(AC101:AE103)</f>
        <v>#DIV/0!</v>
      </c>
      <c r="CN8" s="72" t="e">
        <f>(AD102-AVERAGE(AC101:AE103))/STDEVPA(AC101:AE103)</f>
        <v>#DIV/0!</v>
      </c>
      <c r="CO8" s="73" t="e">
        <f>(AE102-AVERAGE(AC101:AE103))/STDEVPA(AC101:AE103)</f>
        <v>#DIV/0!</v>
      </c>
      <c r="CP8" s="77" t="e">
        <f>(C101-AVERAGE(C101:F103))/STDEVPA(C101:F103)</f>
        <v>#DIV/0!</v>
      </c>
      <c r="CQ8" s="78" t="e">
        <f>(D101-AVERAGE(C101:F103))/STDEVPA(C101:F103)</f>
        <v>#DIV/0!</v>
      </c>
      <c r="CR8" s="79" t="e">
        <f>(E101-AVERAGE(C101:F103))/STDEVPA(C101:F103)</f>
        <v>#DIV/0!</v>
      </c>
      <c r="CS8" s="78" t="e">
        <f>(F101-AVERAGE(C101:F103))/STDEVPA(C101:F103)</f>
        <v>#DIV/0!</v>
      </c>
      <c r="CT8" s="78" t="e">
        <f>(G101-AVERAGE(G101:J103))/STDEVPA(G101:J103)</f>
        <v>#DIV/0!</v>
      </c>
      <c r="CU8" s="78" t="e">
        <f>(H101-AVERAGE(G101:J103))/STDEVPA(G101:J103)</f>
        <v>#DIV/0!</v>
      </c>
      <c r="CV8" s="79" t="e">
        <f>(I101-AVERAGE(G101:J103))/STDEVPA(G101:J103)</f>
        <v>#DIV/0!</v>
      </c>
      <c r="CW8" s="78" t="e">
        <f>(J101-AVERAGE(G101:J103))/STDEVPA(G101:J103)</f>
        <v>#DIV/0!</v>
      </c>
      <c r="CX8" s="78">
        <f>(K101-AVERAGE(K101:N103))/STDEVPA(K101:N103)</f>
        <v>1.0071712409282569</v>
      </c>
      <c r="CY8" s="78">
        <f>(L101-AVERAGE(K101:N103))/STDEVPA(K101:N103)</f>
        <v>0.40688316186820117</v>
      </c>
      <c r="CZ8" s="79">
        <f>(M101-AVERAGE(K101:N103))/STDEVPA(K101:N103)</f>
        <v>0.61717516408669204</v>
      </c>
      <c r="DA8" s="78">
        <f>(N101-AVERAGE(K101:N103))/STDEVPA(K101:N103)</f>
        <v>1.5348129919491977</v>
      </c>
      <c r="DB8" s="78" t="e">
        <f>(O101-AVERAGE(O101:R103))/STDEVPA(O101:R103)</f>
        <v>#DIV/0!</v>
      </c>
      <c r="DC8" s="78" t="e">
        <f>(P101-AVERAGE(O101:R103))/STDEVPA(O101:R103)</f>
        <v>#DIV/0!</v>
      </c>
      <c r="DD8" s="79" t="e">
        <f>(Q101-AVERAGE(O101:R103))/STDEVPA(O101:R103)</f>
        <v>#DIV/0!</v>
      </c>
      <c r="DE8" s="78" t="e">
        <f>(R101-AVERAGE(O101:R103))/STDEVPA(O101:R103)</f>
        <v>#DIV/0!</v>
      </c>
      <c r="DF8" s="78" t="e">
        <f>(S101-AVERAGE(S101:U103))/STDEVPA(S101:U103)</f>
        <v>#DIV/0!</v>
      </c>
      <c r="DG8" s="78" t="e">
        <f>(T101-AVERAGE(S101:U103))/STDEVPA(S101:U103)</f>
        <v>#DIV/0!</v>
      </c>
      <c r="DH8" s="79" t="e">
        <f>(U101-AVERAGE(S101:U103))/STDEVPA(S101:U103)</f>
        <v>#DIV/0!</v>
      </c>
      <c r="DI8" s="78" t="e">
        <f>(V101-AVERAGE(V101:Y103))/STDEVPA(V101:Y103)</f>
        <v>#DIV/0!</v>
      </c>
      <c r="DJ8" s="78" t="e">
        <f>(W101-AVERAGE(V101:Y103))/STDEVPA(V101:Y103)</f>
        <v>#DIV/0!</v>
      </c>
      <c r="DK8" s="79" t="e">
        <f>(X101-AVERAGE(V101:Y103))/STDEVPA(V101:Y103)</f>
        <v>#DIV/0!</v>
      </c>
      <c r="DL8" s="78" t="e">
        <f>(Y101-AVERAGE(V101:Y103))/STDEVPA(V101:Y103)</f>
        <v>#DIV/0!</v>
      </c>
      <c r="DM8" s="78" t="e">
        <f>(Z101-AVERAGE(Z101:AB103))/STDEVPA(Z101:AB103)</f>
        <v>#DIV/0!</v>
      </c>
      <c r="DN8" s="78" t="e">
        <f>(AA101-AVERAGE(Z101:AB103))/STDEVPA(Z101:AB103)</f>
        <v>#DIV/0!</v>
      </c>
      <c r="DO8" s="79" t="e">
        <f>(AB101-AVERAGE(Z101:AB103))/STDEVPA(Z101:AB103)</f>
        <v>#DIV/0!</v>
      </c>
      <c r="DP8" s="78" t="e">
        <f>(AC101-AVERAGE(AC101:AE103))/STDEVPA(AC101:AE103)</f>
        <v>#DIV/0!</v>
      </c>
      <c r="DQ8" s="78" t="e">
        <f>(AD101-AVERAGE(AC101:AE103))/STDEVPA(AC101:AE103)</f>
        <v>#DIV/0!</v>
      </c>
      <c r="DR8" s="83" t="e">
        <f>(AE101-AVERAGE(AC101:AE103))/STDEVPA(AC101:AE103)</f>
        <v>#DIV/0!</v>
      </c>
      <c r="DW8" s="110"/>
      <c r="DX8" s="102"/>
      <c r="DY8" s="102"/>
      <c r="DZ8" s="102"/>
      <c r="EA8" s="102"/>
      <c r="EB8" s="102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</row>
    <row r="9" spans="1:259" s="6" customFormat="1" ht="14.75" customHeight="1" thickTop="1" x14ac:dyDescent="0.45">
      <c r="A9" s="222" t="s">
        <v>12</v>
      </c>
      <c r="B9" s="3"/>
      <c r="C9" s="226"/>
      <c r="D9" s="227"/>
      <c r="E9" s="227"/>
      <c r="F9" s="4">
        <f>MEDIAN(C12:F12)</f>
        <v>93730</v>
      </c>
      <c r="G9" s="226"/>
      <c r="H9" s="227"/>
      <c r="I9" s="227"/>
      <c r="J9" s="4">
        <f>MEDIAN(G12:J12)</f>
        <v>12346.5</v>
      </c>
      <c r="K9" s="226"/>
      <c r="L9" s="227"/>
      <c r="M9" s="227"/>
      <c r="N9" s="4">
        <f>MEDIAN(K12:N12)</f>
        <v>25802</v>
      </c>
      <c r="O9" s="226"/>
      <c r="P9" s="227"/>
      <c r="Q9" s="227"/>
      <c r="R9" s="4">
        <f>MEDIAN(O12:R12)</f>
        <v>12698.5</v>
      </c>
      <c r="S9" s="226"/>
      <c r="T9" s="227"/>
      <c r="U9" s="4">
        <f>MEDIAN(S12:U12)</f>
        <v>0.74199999999999999</v>
      </c>
      <c r="V9" s="226"/>
      <c r="W9" s="227"/>
      <c r="X9" s="227"/>
      <c r="Y9" s="4">
        <f>MEDIAN(V12:Y12)</f>
        <v>19.676000000000002</v>
      </c>
      <c r="Z9" s="226"/>
      <c r="AA9" s="227"/>
      <c r="AB9" s="4">
        <f>MEDIAN(Z12:AB12)</f>
        <v>1.8360000000000001</v>
      </c>
      <c r="AC9" s="226"/>
      <c r="AD9" s="227"/>
      <c r="AE9" s="4">
        <f>MEDIAN(AC12:AE12)</f>
        <v>4.2949999999999999</v>
      </c>
      <c r="AF9" s="3"/>
      <c r="AG9" s="222" t="str">
        <f>A9</f>
        <v>CD44+</v>
      </c>
      <c r="AH9" s="95"/>
      <c r="AI9" s="69" t="str">
        <f>AG142</f>
        <v>CD103</v>
      </c>
      <c r="AJ9" s="39" t="e">
        <f>(C145-AVERAGE(C143:F145))/STDEVPA(C143:F145)</f>
        <v>#DIV/0!</v>
      </c>
      <c r="AK9" s="12" t="e">
        <f>(D145-AVERAGE(C143:F145))/STDEVPA(C143:F145)</f>
        <v>#DIV/0!</v>
      </c>
      <c r="AL9" s="12" t="e">
        <f>(E145-AVERAGE(C143:F145))/STDEVPA(C143:F145)</f>
        <v>#DIV/0!</v>
      </c>
      <c r="AM9" s="12" t="e">
        <f>(F145-AVERAGE(C143:F145))/STDEVPA(C143:F145)</f>
        <v>#DIV/0!</v>
      </c>
      <c r="AN9" s="12" t="e">
        <f>(G145-AVERAGE(G143:J145))/STDEVPA(G143:J145)</f>
        <v>#DIV/0!</v>
      </c>
      <c r="AO9" s="12" t="e">
        <f>(H145-AVERAGE(G143:J145))/STDEVPA(G143:J145)</f>
        <v>#DIV/0!</v>
      </c>
      <c r="AP9" s="12" t="e">
        <f>(I145-AVERAGE(G143:J145))/STDEVPA(G143:J145)</f>
        <v>#DIV/0!</v>
      </c>
      <c r="AQ9" s="12" t="e">
        <f>(J145-AVERAGE(G143:J145))/STDEVPA(G143:J145)</f>
        <v>#DIV/0!</v>
      </c>
      <c r="AR9" s="12" t="e">
        <f>(K145-AVERAGE(K143:N145))/STDEVPA(K143:N145)</f>
        <v>#DIV/0!</v>
      </c>
      <c r="AS9" s="12" t="e">
        <f>(L145-AVERAGE(K143:N145))/STDEVPA(K143:N145)</f>
        <v>#DIV/0!</v>
      </c>
      <c r="AT9" s="12" t="e">
        <f>(M145-AVERAGE(K143:N145))/STDEVPA(K143:N145)</f>
        <v>#DIV/0!</v>
      </c>
      <c r="AU9" s="12" t="e">
        <f>(N145-AVERAGE(K143:N145))/STDEVPA(K143:N145)</f>
        <v>#DIV/0!</v>
      </c>
      <c r="AV9" s="12">
        <f>(O145-AVERAGE(O143:R145))/STDEVPA(O143:R145)</f>
        <v>-1.3580291217524585</v>
      </c>
      <c r="AW9" s="12">
        <f>(P145-AVERAGE(O143:R145))/STDEVPA(O143:R145)</f>
        <v>-1.3691000113319622</v>
      </c>
      <c r="AX9" s="12">
        <f>(Q145-AVERAGE(O143:R145))/STDEVPA(O143:R145)</f>
        <v>-1.3654097148054609</v>
      </c>
      <c r="AY9" s="12">
        <f>(R145-AVERAGE(O143:R145))/STDEVPA(O143:R145)</f>
        <v>-1.4281447557559821</v>
      </c>
      <c r="AZ9" s="12" t="e">
        <f>(S145-AVERAGE(S143:U145))/STDEVPA(S143:U145)</f>
        <v>#DIV/0!</v>
      </c>
      <c r="BA9" s="12" t="e">
        <f>(T145-AVERAGE(S143:U145))/STDEVPA(S143:U145)</f>
        <v>#DIV/0!</v>
      </c>
      <c r="BB9" s="12" t="e">
        <f>(U145-AVERAGE(S143:U145))/STDEVPA(S143:U145)</f>
        <v>#DIV/0!</v>
      </c>
      <c r="BC9" s="12" t="e">
        <f>(V145-AVERAGE(V143:Y145))/STDEVPA(V143:Y145)</f>
        <v>#DIV/0!</v>
      </c>
      <c r="BD9" s="12" t="e">
        <f>(W145-AVERAGE(V143:Y145))/STDEVPA(V143:Y145)</f>
        <v>#DIV/0!</v>
      </c>
      <c r="BE9" s="12" t="e">
        <f>(X145-AVERAGE(V143:Y145))/STDEVPA(V143:Y145)</f>
        <v>#DIV/0!</v>
      </c>
      <c r="BF9" s="12" t="e">
        <f>(Y145-AVERAGE(V143:Y145))/STDEVPA(V143:Y145)</f>
        <v>#DIV/0!</v>
      </c>
      <c r="BG9" s="12" t="e">
        <f>(Z145-AVERAGE(Z143:AB145))/STDEVPA(Z143:AB145)</f>
        <v>#DIV/0!</v>
      </c>
      <c r="BH9" s="12" t="e">
        <f>(AA145-AVERAGE(Z143:AB145))/STDEVPA(Z143:AB145)</f>
        <v>#DIV/0!</v>
      </c>
      <c r="BI9" s="12" t="e">
        <f>(AB145-AVERAGE(Z143:AB145))/STDEVPA(Z143:AB145)</f>
        <v>#DIV/0!</v>
      </c>
      <c r="BJ9" s="12" t="e">
        <f>(AC145-AVERAGE(AC143:AE145))/STDEVPA(AC143:AE145)</f>
        <v>#DIV/0!</v>
      </c>
      <c r="BK9" s="12" t="e">
        <f>(AD145-AVERAGE(AC143:AE145))/STDEVPA(AC143:AE145)</f>
        <v>#DIV/0!</v>
      </c>
      <c r="BL9" s="40" t="e">
        <f>(AE145-AVERAGE(AC143:AE145))/STDEVPA(AC143:AE145)</f>
        <v>#DIV/0!</v>
      </c>
      <c r="BM9" s="71" t="e">
        <f>(C144-AVERAGE(C143:F145))/STDEVPA(C143:F145)</f>
        <v>#DIV/0!</v>
      </c>
      <c r="BN9" s="72" t="e">
        <f>(D144-AVERAGE(C143:F145))/STDEVPA(C143:F145)</f>
        <v>#DIV/0!</v>
      </c>
      <c r="BO9" s="72" t="e">
        <f>(E144-AVERAGE(C143:F145))/STDEVPA(C143:F145)</f>
        <v>#DIV/0!</v>
      </c>
      <c r="BP9" s="72" t="e">
        <f>(F144-AVERAGE(C143:F145))/STDEVPA(C143:F145)</f>
        <v>#DIV/0!</v>
      </c>
      <c r="BQ9" s="72" t="e">
        <f>(G144-AVERAGE(G143:J145))/STDEVPA(G143:J145)</f>
        <v>#DIV/0!</v>
      </c>
      <c r="BR9" s="72" t="e">
        <f>(H144-AVERAGE(G143:J145))/STDEVPA(G143:J145)</f>
        <v>#DIV/0!</v>
      </c>
      <c r="BS9" s="72" t="e">
        <f>(I144-AVERAGE(G143:J145))/STDEVPA(G143:J145)</f>
        <v>#DIV/0!</v>
      </c>
      <c r="BT9" s="72" t="e">
        <f>(J144-AVERAGE(G143:J145))/STDEVPA(G143:J145)</f>
        <v>#DIV/0!</v>
      </c>
      <c r="BU9" s="72" t="e">
        <f>(K144-AVERAGE(K143:N145))/STDEVPA(K143:N145)</f>
        <v>#DIV/0!</v>
      </c>
      <c r="BV9" s="72" t="e">
        <f>(L144-AVERAGE(K143:N145))/STDEVPA(K143:N145)</f>
        <v>#DIV/0!</v>
      </c>
      <c r="BW9" s="72" t="e">
        <f>(M144-AVERAGE(K143:N145))/STDEVPA(K143:N145)</f>
        <v>#DIV/0!</v>
      </c>
      <c r="BX9" s="72" t="e">
        <f>(N144-AVERAGE(K143:N145))/STDEVPA(K143:N145)</f>
        <v>#DIV/0!</v>
      </c>
      <c r="BY9" s="72">
        <f>(O144-AVERAGE(O143:R145))/STDEVPA(O143:R145)</f>
        <v>0.5258672550264275</v>
      </c>
      <c r="BZ9" s="72">
        <f>(P144-AVERAGE(O143:R145))/STDEVPA(O143:R145)</f>
        <v>0.98346402431258206</v>
      </c>
      <c r="CA9" s="72">
        <f>(Q144-AVERAGE(O143:R145))/STDEVPA(O143:R145)</f>
        <v>0.61074407513595619</v>
      </c>
      <c r="CB9" s="72">
        <f>(R144-AVERAGE(O143:R145))/STDEVPA(O143:R145)</f>
        <v>8.8567116636029897E-2</v>
      </c>
      <c r="CC9" s="72" t="e">
        <f>(S144-AVERAGE(S143:U145))/STDEVPA(S143:U145)</f>
        <v>#DIV/0!</v>
      </c>
      <c r="CD9" s="72" t="e">
        <f>(T144-AVERAGE(S143:U145))/STDEVPA(S143:U145)</f>
        <v>#DIV/0!</v>
      </c>
      <c r="CE9" s="72" t="e">
        <f>(U144-AVERAGE(S143:U145))/STDEVPA(S143:U145)</f>
        <v>#DIV/0!</v>
      </c>
      <c r="CF9" s="72" t="e">
        <f>(V144-AVERAGE(V143:Y145))/STDEVPA(V143:Y145)</f>
        <v>#DIV/0!</v>
      </c>
      <c r="CG9" s="72" t="e">
        <f>(W144-AVERAGE(V143:Y145))/STDEVPA(V143:Y145)</f>
        <v>#DIV/0!</v>
      </c>
      <c r="CH9" s="72" t="e">
        <f>(X144-AVERAGE(V143:Y145))/STDEVPA(V143:Y145)</f>
        <v>#DIV/0!</v>
      </c>
      <c r="CI9" s="72" t="e">
        <f>(Y144-AVERAGE(V143:Y145))/STDEVPA(V143:Y145)</f>
        <v>#DIV/0!</v>
      </c>
      <c r="CJ9" s="72" t="e">
        <f>(Z144-AVERAGE(Z143:AB145))/STDEVPA(Z143:AB145)</f>
        <v>#DIV/0!</v>
      </c>
      <c r="CK9" s="72" t="e">
        <f>(AA144-AVERAGE(Z143:AB145))/STDEVPA(Z143:AB145)</f>
        <v>#DIV/0!</v>
      </c>
      <c r="CL9" s="72" t="e">
        <f>(AB144-AVERAGE(Z143:AB145))/STDEVPA(Z143:AB145)</f>
        <v>#DIV/0!</v>
      </c>
      <c r="CM9" s="72" t="e">
        <f>(AC144-AVERAGE(AC143:AE145))/STDEVPA(AC143:AE145)</f>
        <v>#DIV/0!</v>
      </c>
      <c r="CN9" s="72" t="e">
        <f>(AD144-AVERAGE(AC143:AE145))/STDEVPA(AC143:AE145)</f>
        <v>#DIV/0!</v>
      </c>
      <c r="CO9" s="73" t="e">
        <f>(AE144-AVERAGE(AC143:AE145))/STDEVPA(AC143:AE145)</f>
        <v>#DIV/0!</v>
      </c>
      <c r="CP9" s="77" t="e">
        <f>(C143-AVERAGE(C143:F145))/STDEVPA(C143:F145)</f>
        <v>#DIV/0!</v>
      </c>
      <c r="CQ9" s="78" t="e">
        <f>(D143-AVERAGE(C143:F145))/STDEVPA(C143:F145)</f>
        <v>#DIV/0!</v>
      </c>
      <c r="CR9" s="79" t="e">
        <f>(E143-AVERAGE(C143:F145))/STDEVPA(C143:F145)</f>
        <v>#DIV/0!</v>
      </c>
      <c r="CS9" s="78" t="e">
        <f>(F143-AVERAGE(C143:F145))/STDEVPA(C143:F145)</f>
        <v>#DIV/0!</v>
      </c>
      <c r="CT9" s="78" t="e">
        <f>(G143-AVERAGE(G143:J145))/STDEVPA(G143:J145)</f>
        <v>#DIV/0!</v>
      </c>
      <c r="CU9" s="78" t="e">
        <f>(H143-AVERAGE(G143:J145))/STDEVPA(G143:J145)</f>
        <v>#DIV/0!</v>
      </c>
      <c r="CV9" s="79" t="e">
        <f>(I143-AVERAGE(G143:J145))/STDEVPA(G143:J145)</f>
        <v>#DIV/0!</v>
      </c>
      <c r="CW9" s="78" t="e">
        <f>(J143-AVERAGE(G143:J145))/STDEVPA(G143:J145)</f>
        <v>#DIV/0!</v>
      </c>
      <c r="CX9" s="78" t="e">
        <f>(K143-AVERAGE(K143:N145))/STDEVPA(K143:N145)</f>
        <v>#DIV/0!</v>
      </c>
      <c r="CY9" s="78" t="e">
        <f>(L143-AVERAGE(K143:N145))/STDEVPA(K143:N145)</f>
        <v>#DIV/0!</v>
      </c>
      <c r="CZ9" s="79" t="e">
        <f>(M143-AVERAGE(K143:N145))/STDEVPA(K143:N145)</f>
        <v>#DIV/0!</v>
      </c>
      <c r="DA9" s="78" t="e">
        <f>(N143-AVERAGE(K143:N145))/STDEVPA(K143:N145)</f>
        <v>#DIV/0!</v>
      </c>
      <c r="DB9" s="78">
        <f>(O143-AVERAGE(O143:R145))/STDEVPA(O143:R145)</f>
        <v>0.85983909067479025</v>
      </c>
      <c r="DC9" s="78">
        <f>(P143-AVERAGE(O143:R145))/STDEVPA(O143:R145)</f>
        <v>0.85245849762178783</v>
      </c>
      <c r="DD9" s="79">
        <f>(Q143-AVERAGE(O143:R145))/STDEVPA(O143:R145)</f>
        <v>0.85983909067479025</v>
      </c>
      <c r="DE9" s="78">
        <f>(R143-AVERAGE(O143:R145))/STDEVPA(O143:R145)</f>
        <v>0.73990445356349976</v>
      </c>
      <c r="DF9" s="78" t="e">
        <f>(S143-AVERAGE(S143:U145))/STDEVPA(S143:U145)</f>
        <v>#DIV/0!</v>
      </c>
      <c r="DG9" s="78" t="e">
        <f>(T143-AVERAGE(S143:U145))/STDEVPA(S143:U145)</f>
        <v>#DIV/0!</v>
      </c>
      <c r="DH9" s="79" t="e">
        <f>(U143-AVERAGE(S143:U145))/STDEVPA(S143:U145)</f>
        <v>#DIV/0!</v>
      </c>
      <c r="DI9" s="78" t="e">
        <f>(V143-AVERAGE(V143:Y145))/STDEVPA(V143:Y145)</f>
        <v>#DIV/0!</v>
      </c>
      <c r="DJ9" s="78" t="e">
        <f>(W143-AVERAGE(V143:Y145))/STDEVPA(V143:Y145)</f>
        <v>#DIV/0!</v>
      </c>
      <c r="DK9" s="79" t="e">
        <f>(X143-AVERAGE(V143:Y145))/STDEVPA(V143:Y145)</f>
        <v>#DIV/0!</v>
      </c>
      <c r="DL9" s="78" t="e">
        <f>(Y143-AVERAGE(V143:Y145))/STDEVPA(V143:Y145)</f>
        <v>#DIV/0!</v>
      </c>
      <c r="DM9" s="78" t="e">
        <f>(Z143-AVERAGE(Z143:AB145))/STDEVPA(Z143:AB145)</f>
        <v>#DIV/0!</v>
      </c>
      <c r="DN9" s="78" t="e">
        <f>(AA143-AVERAGE(Z143:AB145))/STDEVPA(Z143:AB145)</f>
        <v>#DIV/0!</v>
      </c>
      <c r="DO9" s="79" t="e">
        <f>(AB143-AVERAGE(Z143:AB145))/STDEVPA(Z143:AB145)</f>
        <v>#DIV/0!</v>
      </c>
      <c r="DP9" s="78" t="e">
        <f>(AC143-AVERAGE(AC143:AE145))/STDEVPA(AC143:AE145)</f>
        <v>#DIV/0!</v>
      </c>
      <c r="DQ9" s="78" t="e">
        <f>(AD143-AVERAGE(AC143:AE145))/STDEVPA(AC143:AE145)</f>
        <v>#DIV/0!</v>
      </c>
      <c r="DR9" s="83" t="e">
        <f>(AE143-AVERAGE(AC143:AE145))/STDEVPA(AC143:AE145)</f>
        <v>#DIV/0!</v>
      </c>
      <c r="DS9"/>
      <c r="DT9"/>
      <c r="DU9"/>
      <c r="DV9"/>
      <c r="DW9" s="110" t="s">
        <v>11</v>
      </c>
      <c r="DX9" s="102"/>
      <c r="DY9" s="102"/>
      <c r="DZ9" s="102"/>
      <c r="EA9" s="102"/>
      <c r="EB9" s="102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</row>
    <row r="10" spans="1:259" ht="14.75" customHeight="1" x14ac:dyDescent="0.45">
      <c r="A10" s="222"/>
      <c r="B10" s="7" t="s">
        <v>8</v>
      </c>
      <c r="C10" s="28">
        <v>213492</v>
      </c>
      <c r="D10" s="29">
        <v>202719</v>
      </c>
      <c r="E10" s="29">
        <v>167633</v>
      </c>
      <c r="F10" s="30">
        <v>154735</v>
      </c>
      <c r="G10" s="28">
        <v>19438</v>
      </c>
      <c r="H10" s="29">
        <v>23427</v>
      </c>
      <c r="I10" s="29">
        <v>22824</v>
      </c>
      <c r="J10" s="30">
        <v>22932</v>
      </c>
      <c r="K10" s="28">
        <v>54881</v>
      </c>
      <c r="L10" s="29">
        <v>56919</v>
      </c>
      <c r="M10" s="29">
        <v>51024</v>
      </c>
      <c r="N10" s="30">
        <v>59179</v>
      </c>
      <c r="O10" s="28">
        <v>23096</v>
      </c>
      <c r="P10" s="29">
        <v>23650</v>
      </c>
      <c r="Q10" s="29">
        <v>24919</v>
      </c>
      <c r="R10" s="30">
        <v>22608</v>
      </c>
      <c r="S10" s="28">
        <v>0.96199999999999997</v>
      </c>
      <c r="T10" s="29">
        <v>1.024</v>
      </c>
      <c r="U10" s="30">
        <v>1.0509999999999999</v>
      </c>
      <c r="V10" s="28">
        <v>14.686</v>
      </c>
      <c r="W10" s="29">
        <v>37.801000000000002</v>
      </c>
      <c r="X10" s="29">
        <v>40.637999999999998</v>
      </c>
      <c r="Y10" s="30">
        <v>37.984000000000002</v>
      </c>
      <c r="Z10" s="28">
        <v>3.64</v>
      </c>
      <c r="AA10" s="29">
        <v>3.9689999999999999</v>
      </c>
      <c r="AB10" s="30">
        <v>3.125</v>
      </c>
      <c r="AC10" s="28">
        <v>6.8369999999999997</v>
      </c>
      <c r="AD10" s="29">
        <v>8.0389999999999997</v>
      </c>
      <c r="AE10" s="30">
        <v>8.2479999999999993</v>
      </c>
      <c r="AF10" s="7" t="s">
        <v>8</v>
      </c>
      <c r="AG10" s="222"/>
      <c r="AH10" s="95"/>
      <c r="AI10" s="69" t="str">
        <f>AG149</f>
        <v>CD18</v>
      </c>
      <c r="AJ10" s="39" t="e">
        <f>(C152-AVERAGE(C150:F152))/STDEVPA(C150:F152)</f>
        <v>#DIV/0!</v>
      </c>
      <c r="AK10" s="12" t="e">
        <f>(D152-AVERAGE(C150:F152))/STDEVPA(C150:F152)</f>
        <v>#DIV/0!</v>
      </c>
      <c r="AL10" s="12" t="e">
        <f>(E152-AVERAGE(C150:F152))/STDEVPA(C150:F152)</f>
        <v>#DIV/0!</v>
      </c>
      <c r="AM10" s="12" t="e">
        <f>(F152-AVERAGE(C150:F152))/STDEVPA(C150:F152)</f>
        <v>#DIV/0!</v>
      </c>
      <c r="AN10" s="12" t="e">
        <f>(G152-AVERAGE(G150:J152))/STDEVPA(G150:J152)</f>
        <v>#DIV/0!</v>
      </c>
      <c r="AO10" s="12" t="e">
        <f>(H152-AVERAGE(G150:J152))/STDEVPA(G150:J152)</f>
        <v>#DIV/0!</v>
      </c>
      <c r="AP10" s="12" t="e">
        <f>(I152-AVERAGE(G150:J152))/STDEVPA(G150:J152)</f>
        <v>#DIV/0!</v>
      </c>
      <c r="AQ10" s="12" t="e">
        <f>(J152-AVERAGE(G150:J152))/STDEVPA(G150:J152)</f>
        <v>#DIV/0!</v>
      </c>
      <c r="AR10" s="12" t="e">
        <f>(K152-AVERAGE(K150:N152))/STDEVPA(K150:N152)</f>
        <v>#DIV/0!</v>
      </c>
      <c r="AS10" s="12" t="e">
        <f>(L152-AVERAGE(K150:N152))/STDEVPA(K150:N152)</f>
        <v>#DIV/0!</v>
      </c>
      <c r="AT10" s="12" t="e">
        <f>(M152-AVERAGE(K150:N152))/STDEVPA(K150:N152)</f>
        <v>#DIV/0!</v>
      </c>
      <c r="AU10" s="12" t="e">
        <f>(N152-AVERAGE(K150:N152))/STDEVPA(K150:N152)</f>
        <v>#DIV/0!</v>
      </c>
      <c r="AV10" s="12">
        <f>(O152-AVERAGE(O150:R152))/STDEVPA(O150:R152)</f>
        <v>-1.2790838176025103</v>
      </c>
      <c r="AW10" s="12">
        <f>(P152-AVERAGE(O150:R152))/STDEVPA(O150:R152)</f>
        <v>-1.5974281516164257</v>
      </c>
      <c r="AX10" s="12">
        <f>(Q152-AVERAGE(O150:R152))/STDEVPA(O150:R152)</f>
        <v>-1.1630793672661675</v>
      </c>
      <c r="AY10" s="12">
        <f>(R152-AVERAGE(O150:R152))/STDEVPA(O150:R152)</f>
        <v>-1.3139554584308897</v>
      </c>
      <c r="AZ10" s="12" t="e">
        <f>(S152-AVERAGE(S150:U152))/STDEVPA(S150:U152)</f>
        <v>#DIV/0!</v>
      </c>
      <c r="BA10" s="12" t="e">
        <f>(T152-AVERAGE(S150:U152))/STDEVPA(S150:U152)</f>
        <v>#DIV/0!</v>
      </c>
      <c r="BB10" s="12" t="e">
        <f>(U152-AVERAGE(S150:U152))/STDEVPA(S150:U152)</f>
        <v>#DIV/0!</v>
      </c>
      <c r="BC10" s="12" t="e">
        <f>(V152-AVERAGE(V150:Y152))/STDEVPA(V150:Y152)</f>
        <v>#DIV/0!</v>
      </c>
      <c r="BD10" s="12" t="e">
        <f>(W152-AVERAGE(V150:Y152))/STDEVPA(V150:Y152)</f>
        <v>#DIV/0!</v>
      </c>
      <c r="BE10" s="12" t="e">
        <f>(X152-AVERAGE(V150:Y152))/STDEVPA(V150:Y152)</f>
        <v>#DIV/0!</v>
      </c>
      <c r="BF10" s="12" t="e">
        <f>(Y152-AVERAGE(V150:Y152))/STDEVPA(V150:Y152)</f>
        <v>#DIV/0!</v>
      </c>
      <c r="BG10" s="12" t="e">
        <f>(Z152-AVERAGE(Z150:AB152))/STDEVPA(Z150:AB152)</f>
        <v>#DIV/0!</v>
      </c>
      <c r="BH10" s="12" t="e">
        <f>(AA152-AVERAGE(Z150:AB152))/STDEVPA(Z150:AB152)</f>
        <v>#DIV/0!</v>
      </c>
      <c r="BI10" s="12" t="e">
        <f>(AB152-AVERAGE(Z150:AB152))/STDEVPA(Z150:AB152)</f>
        <v>#DIV/0!</v>
      </c>
      <c r="BJ10" s="12" t="e">
        <f>(AC152-AVERAGE(AC150:AE152))/STDEVPA(AC150:AE152)</f>
        <v>#DIV/0!</v>
      </c>
      <c r="BK10" s="12" t="e">
        <f>(AD152-AVERAGE(AC150:AE152))/STDEVPA(AC150:AE152)</f>
        <v>#DIV/0!</v>
      </c>
      <c r="BL10" s="40" t="e">
        <f>(AE152-AVERAGE(AC150:AE152))/STDEVPA(AC150:AE152)</f>
        <v>#DIV/0!</v>
      </c>
      <c r="BM10" s="71" t="e">
        <f>(C151-AVERAGE(C150:F152))/STDEVPA(C150:F152)</f>
        <v>#DIV/0!</v>
      </c>
      <c r="BN10" s="72" t="e">
        <f>(D151-AVERAGE(C150:F152))/STDEVPA(C150:F152)</f>
        <v>#DIV/0!</v>
      </c>
      <c r="BO10" s="72" t="e">
        <f>(E151-AVERAGE(C150:F152))/STDEVPA(C150:F152)</f>
        <v>#DIV/0!</v>
      </c>
      <c r="BP10" s="72" t="e">
        <f>(F151-AVERAGE(C150:F152))/STDEVPA(C150:F152)</f>
        <v>#DIV/0!</v>
      </c>
      <c r="BQ10" s="72" t="e">
        <f>(G151-AVERAGE(G150:J152))/STDEVPA(G150:J152)</f>
        <v>#DIV/0!</v>
      </c>
      <c r="BR10" s="72" t="e">
        <f>(H151-AVERAGE(G150:J152))/STDEVPA(G150:J152)</f>
        <v>#DIV/0!</v>
      </c>
      <c r="BS10" s="72" t="e">
        <f>(I151-AVERAGE(G150:J152))/STDEVPA(G150:J152)</f>
        <v>#DIV/0!</v>
      </c>
      <c r="BT10" s="72" t="e">
        <f>(J151-AVERAGE(G150:J152))/STDEVPA(G150:J152)</f>
        <v>#DIV/0!</v>
      </c>
      <c r="BU10" s="72" t="e">
        <f>(K151-AVERAGE(K150:N152))/STDEVPA(K150:N152)</f>
        <v>#DIV/0!</v>
      </c>
      <c r="BV10" s="72" t="e">
        <f>(L151-AVERAGE(K150:N152))/STDEVPA(K150:N152)</f>
        <v>#DIV/0!</v>
      </c>
      <c r="BW10" s="72" t="e">
        <f>(M151-AVERAGE(K150:N152))/STDEVPA(K150:N152)</f>
        <v>#DIV/0!</v>
      </c>
      <c r="BX10" s="72" t="e">
        <f>(N151-AVERAGE(K150:N152))/STDEVPA(K150:N152)</f>
        <v>#DIV/0!</v>
      </c>
      <c r="BY10" s="72">
        <f>(O151-AVERAGE(O150:R152))/STDEVPA(O150:R152)</f>
        <v>0.3784440133851375</v>
      </c>
      <c r="BZ10" s="72">
        <f>(P151-AVERAGE(O150:R152))/STDEVPA(O150:R152)</f>
        <v>1.0927502045471031</v>
      </c>
      <c r="CA10" s="72">
        <f>(Q151-AVERAGE(O150:R152))/STDEVPA(O150:R152)</f>
        <v>1.0200540823363282</v>
      </c>
      <c r="CB10" s="72">
        <f>(R151-AVERAGE(O150:R152))/STDEVPA(O150:R152)</f>
        <v>0.96254399726049289</v>
      </c>
      <c r="CC10" s="72" t="e">
        <f>(S151-AVERAGE(S150:U152))/STDEVPA(S150:U152)</f>
        <v>#DIV/0!</v>
      </c>
      <c r="CD10" s="72" t="e">
        <f>(T151-AVERAGE(S150:U152))/STDEVPA(S150:U152)</f>
        <v>#DIV/0!</v>
      </c>
      <c r="CE10" s="72" t="e">
        <f>(U151-AVERAGE(S150:U152))/STDEVPA(S150:U152)</f>
        <v>#DIV/0!</v>
      </c>
      <c r="CF10" s="72" t="e">
        <f>(V151-AVERAGE(V150:Y152))/STDEVPA(V150:Y152)</f>
        <v>#DIV/0!</v>
      </c>
      <c r="CG10" s="72" t="e">
        <f>(W151-AVERAGE(V150:Y152))/STDEVPA(V150:Y152)</f>
        <v>#DIV/0!</v>
      </c>
      <c r="CH10" s="72" t="e">
        <f>(X151-AVERAGE(V150:Y152))/STDEVPA(V150:Y152)</f>
        <v>#DIV/0!</v>
      </c>
      <c r="CI10" s="72" t="e">
        <f>(Y151-AVERAGE(V150:Y152))/STDEVPA(V150:Y152)</f>
        <v>#DIV/0!</v>
      </c>
      <c r="CJ10" s="72" t="e">
        <f>(Z151-AVERAGE(Z150:AB152))/STDEVPA(Z150:AB152)</f>
        <v>#DIV/0!</v>
      </c>
      <c r="CK10" s="72" t="e">
        <f>(AA151-AVERAGE(Z150:AB152))/STDEVPA(Z150:AB152)</f>
        <v>#DIV/0!</v>
      </c>
      <c r="CL10" s="72" t="e">
        <f>(AB151-AVERAGE(Z150:AB152))/STDEVPA(Z150:AB152)</f>
        <v>#DIV/0!</v>
      </c>
      <c r="CM10" s="72" t="e">
        <f>(AC151-AVERAGE(AC150:AE152))/STDEVPA(AC150:AE152)</f>
        <v>#DIV/0!</v>
      </c>
      <c r="CN10" s="72" t="e">
        <f>(AD151-AVERAGE(AC150:AE152))/STDEVPA(AC150:AE152)</f>
        <v>#DIV/0!</v>
      </c>
      <c r="CO10" s="73" t="e">
        <f>(AE151-AVERAGE(AC150:AE152))/STDEVPA(AC150:AE152)</f>
        <v>#DIV/0!</v>
      </c>
      <c r="CP10" s="77" t="e">
        <f>(C150-AVERAGE(C150:F152))/STDEVPA(C150:F152)</f>
        <v>#DIV/0!</v>
      </c>
      <c r="CQ10" s="78" t="e">
        <f>(D150-AVERAGE(C150:F152))/STDEVPA(C150:F152)</f>
        <v>#DIV/0!</v>
      </c>
      <c r="CR10" s="79" t="e">
        <f>(E150-AVERAGE(C150:F152))/STDEVPA(C150:F152)</f>
        <v>#DIV/0!</v>
      </c>
      <c r="CS10" s="78" t="e">
        <f>(F150-AVERAGE(C150:F152))/STDEVPA(C150:F152)</f>
        <v>#DIV/0!</v>
      </c>
      <c r="CT10" s="78" t="e">
        <f>(G150-AVERAGE(G150:J152))/STDEVPA(G150:J152)</f>
        <v>#DIV/0!</v>
      </c>
      <c r="CU10" s="78" t="e">
        <f>(H150-AVERAGE(G150:J152))/STDEVPA(G150:J152)</f>
        <v>#DIV/0!</v>
      </c>
      <c r="CV10" s="79" t="e">
        <f>(I150-AVERAGE(G150:J152))/STDEVPA(G150:J152)</f>
        <v>#DIV/0!</v>
      </c>
      <c r="CW10" s="78" t="e">
        <f>(J150-AVERAGE(G150:J152))/STDEVPA(G150:J152)</f>
        <v>#DIV/0!</v>
      </c>
      <c r="CX10" s="78" t="e">
        <f>(K150-AVERAGE(K150:N152))/STDEVPA(K150:N152)</f>
        <v>#DIV/0!</v>
      </c>
      <c r="CY10" s="78" t="e">
        <f>(L150-AVERAGE(K150:N152))/STDEVPA(K150:N152)</f>
        <v>#DIV/0!</v>
      </c>
      <c r="CZ10" s="79" t="e">
        <f>(M150-AVERAGE(K150:N152))/STDEVPA(K150:N152)</f>
        <v>#DIV/0!</v>
      </c>
      <c r="DA10" s="78" t="e">
        <f>(N150-AVERAGE(K150:N152))/STDEVPA(K150:N152)</f>
        <v>#DIV/0!</v>
      </c>
      <c r="DB10" s="78">
        <f>(O150-AVERAGE(O150:R152))/STDEVPA(O150:R152)</f>
        <v>7.8379168515130701E-2</v>
      </c>
      <c r="DC10" s="78">
        <f>(P150-AVERAGE(O150:R152))/STDEVPA(O150:R152)</f>
        <v>0.57515943886458432</v>
      </c>
      <c r="DD10" s="79">
        <f>(Q150-AVERAGE(O150:R152))/STDEVPA(O150:R152)</f>
        <v>0.22616180767088381</v>
      </c>
      <c r="DE10" s="78">
        <f>(R150-AVERAGE(O150:R152))/STDEVPA(O150:R152)</f>
        <v>1.0200540823363282</v>
      </c>
      <c r="DF10" s="78" t="e">
        <f>(S150-AVERAGE(S150:U152))/STDEVPA(S150:U152)</f>
        <v>#DIV/0!</v>
      </c>
      <c r="DG10" s="78" t="e">
        <f>(T150-AVERAGE(S150:U152))/STDEVPA(S150:U152)</f>
        <v>#DIV/0!</v>
      </c>
      <c r="DH10" s="79" t="e">
        <f>(U150-AVERAGE(S150:U152))/STDEVPA(S150:U152)</f>
        <v>#DIV/0!</v>
      </c>
      <c r="DI10" s="78" t="e">
        <f>(V150-AVERAGE(V150:Y152))/STDEVPA(V150:Y152)</f>
        <v>#DIV/0!</v>
      </c>
      <c r="DJ10" s="78" t="e">
        <f>(W150-AVERAGE(V150:Y152))/STDEVPA(V150:Y152)</f>
        <v>#DIV/0!</v>
      </c>
      <c r="DK10" s="79" t="e">
        <f>(X150-AVERAGE(V150:Y152))/STDEVPA(V150:Y152)</f>
        <v>#DIV/0!</v>
      </c>
      <c r="DL10" s="78" t="e">
        <f>(Y150-AVERAGE(V150:Y152))/STDEVPA(V150:Y152)</f>
        <v>#DIV/0!</v>
      </c>
      <c r="DM10" s="78" t="e">
        <f>(Z150-AVERAGE(Z150:AB152))/STDEVPA(Z150:AB152)</f>
        <v>#DIV/0!</v>
      </c>
      <c r="DN10" s="78" t="e">
        <f>(AA150-AVERAGE(Z150:AB152))/STDEVPA(Z150:AB152)</f>
        <v>#DIV/0!</v>
      </c>
      <c r="DO10" s="79" t="e">
        <f>(AB150-AVERAGE(Z150:AB152))/STDEVPA(Z150:AB152)</f>
        <v>#DIV/0!</v>
      </c>
      <c r="DP10" s="78" t="e">
        <f>(AC150-AVERAGE(AC150:AE152))/STDEVPA(AC150:AE152)</f>
        <v>#DIV/0!</v>
      </c>
      <c r="DQ10" s="78" t="e">
        <f>(AD150-AVERAGE(AC150:AE152))/STDEVPA(AC150:AE152)</f>
        <v>#DIV/0!</v>
      </c>
      <c r="DR10" s="83" t="e">
        <f>(AE150-AVERAGE(AC150:AE152))/STDEVPA(AC150:AE152)</f>
        <v>#DIV/0!</v>
      </c>
      <c r="DW10" s="110" t="s">
        <v>241</v>
      </c>
      <c r="DX10" s="102">
        <v>0.433</v>
      </c>
      <c r="DY10" s="102" t="s">
        <v>242</v>
      </c>
      <c r="DZ10" s="102" t="s">
        <v>100</v>
      </c>
      <c r="EA10" s="102" t="s">
        <v>101</v>
      </c>
      <c r="EB10" s="102">
        <v>0.1905</v>
      </c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</row>
    <row r="11" spans="1:259" ht="14.75" customHeight="1" x14ac:dyDescent="0.45">
      <c r="A11" s="222"/>
      <c r="B11" s="16" t="s">
        <v>9</v>
      </c>
      <c r="C11" s="28">
        <v>107509</v>
      </c>
      <c r="D11" s="29">
        <v>96982</v>
      </c>
      <c r="E11" s="29">
        <v>124650</v>
      </c>
      <c r="F11" s="30">
        <v>109208</v>
      </c>
      <c r="G11" s="28">
        <v>14926</v>
      </c>
      <c r="H11" s="29">
        <v>16730</v>
      </c>
      <c r="I11" s="29">
        <v>13989</v>
      </c>
      <c r="J11" s="30">
        <v>16652</v>
      </c>
      <c r="K11" s="28">
        <v>28683</v>
      </c>
      <c r="L11" s="29">
        <v>24978</v>
      </c>
      <c r="M11" s="29">
        <v>23206</v>
      </c>
      <c r="N11" s="30">
        <v>30597</v>
      </c>
      <c r="O11" s="28">
        <v>12438</v>
      </c>
      <c r="P11" s="29">
        <v>14349</v>
      </c>
      <c r="Q11" s="29">
        <v>16192</v>
      </c>
      <c r="R11" s="30">
        <v>14961</v>
      </c>
      <c r="S11" s="28">
        <v>0.94299999999999995</v>
      </c>
      <c r="T11" s="29">
        <v>1</v>
      </c>
      <c r="U11" s="30">
        <v>1.024</v>
      </c>
      <c r="V11" s="28">
        <v>17.408000000000001</v>
      </c>
      <c r="W11" s="29">
        <v>26.259</v>
      </c>
      <c r="X11" s="29">
        <v>28.478000000000002</v>
      </c>
      <c r="Y11" s="30">
        <v>24.800999999999998</v>
      </c>
      <c r="Z11" s="28">
        <v>2.35</v>
      </c>
      <c r="AA11" s="29">
        <v>2.6</v>
      </c>
      <c r="AB11" s="30">
        <v>2.2610000000000001</v>
      </c>
      <c r="AC11" s="28">
        <v>4.8339999999999996</v>
      </c>
      <c r="AD11" s="29">
        <v>4.415</v>
      </c>
      <c r="AE11" s="30">
        <v>5.1369999999999996</v>
      </c>
      <c r="AF11" s="16" t="s">
        <v>9</v>
      </c>
      <c r="AG11" s="222"/>
      <c r="AH11" s="95"/>
      <c r="AI11" s="69" t="str">
        <f>AG156</f>
        <v>CD49d</v>
      </c>
      <c r="AJ11" s="39" t="e">
        <f>(C159-AVERAGE(C157:F159))/STDEVPA(C157:F159)</f>
        <v>#DIV/0!</v>
      </c>
      <c r="AK11" s="12" t="e">
        <f>(D159-AVERAGE(C157:F159))/STDEVPA(C157:F159)</f>
        <v>#DIV/0!</v>
      </c>
      <c r="AL11" s="12" t="e">
        <f>(E159-AVERAGE(C157:F159))/STDEVPA(C157:F159)</f>
        <v>#DIV/0!</v>
      </c>
      <c r="AM11" s="12" t="e">
        <f>(F159-AVERAGE(C157:F159))/STDEVPA(C157:F159)</f>
        <v>#DIV/0!</v>
      </c>
      <c r="AN11" s="12" t="e">
        <f>(G159-AVERAGE(G157:J159))/STDEVPA(G157:J159)</f>
        <v>#DIV/0!</v>
      </c>
      <c r="AO11" s="12" t="e">
        <f>(H159-AVERAGE(G157:J159))/STDEVPA(G157:J159)</f>
        <v>#DIV/0!</v>
      </c>
      <c r="AP11" s="12" t="e">
        <f>(I159-AVERAGE(G157:J159))/STDEVPA(G157:J159)</f>
        <v>#DIV/0!</v>
      </c>
      <c r="AQ11" s="12" t="e">
        <f>(J159-AVERAGE(G157:J159))/STDEVPA(G157:J159)</f>
        <v>#DIV/0!</v>
      </c>
      <c r="AR11" s="12" t="e">
        <f>(K159-AVERAGE(K157:N159))/STDEVPA(K157:N159)</f>
        <v>#DIV/0!</v>
      </c>
      <c r="AS11" s="12" t="e">
        <f>(L159-AVERAGE(K157:N159))/STDEVPA(K157:N159)</f>
        <v>#DIV/0!</v>
      </c>
      <c r="AT11" s="12" t="e">
        <f>(M159-AVERAGE(K157:N159))/STDEVPA(K157:N159)</f>
        <v>#DIV/0!</v>
      </c>
      <c r="AU11" s="12" t="e">
        <f>(N159-AVERAGE(K157:N159))/STDEVPA(K157:N159)</f>
        <v>#DIV/0!</v>
      </c>
      <c r="AV11" s="12">
        <f>(O159-AVERAGE(O157:R159))/STDEVPA(O157:R159)</f>
        <v>-1.2283192248016634</v>
      </c>
      <c r="AW11" s="12">
        <f>(P159-AVERAGE(O157:R159))/STDEVPA(O157:R159)</f>
        <v>-1.4371381334381381</v>
      </c>
      <c r="AX11" s="12">
        <f>(Q159-AVERAGE(O157:R159))/STDEVPA(O157:R159)</f>
        <v>-1.50396018420181</v>
      </c>
      <c r="AY11" s="12">
        <f>(R159-AVERAGE(O157:R159))/STDEVPA(O157:R159)</f>
        <v>-1.2505932417228875</v>
      </c>
      <c r="AZ11" s="12" t="e">
        <f>(S159-AVERAGE(S157:U159))/STDEVPA(S157:U159)</f>
        <v>#DIV/0!</v>
      </c>
      <c r="BA11" s="12" t="e">
        <f>(T159-AVERAGE(S157:U159))/STDEVPA(S157:U159)</f>
        <v>#DIV/0!</v>
      </c>
      <c r="BB11" s="12" t="e">
        <f>(U159-AVERAGE(S157:U159))/STDEVPA(S157:U159)</f>
        <v>#DIV/0!</v>
      </c>
      <c r="BC11" s="12" t="e">
        <f>(V159-AVERAGE(V157:Y159))/STDEVPA(V157:Y159)</f>
        <v>#DIV/0!</v>
      </c>
      <c r="BD11" s="12" t="e">
        <f>(W159-AVERAGE(V157:Y159))/STDEVPA(V157:Y159)</f>
        <v>#DIV/0!</v>
      </c>
      <c r="BE11" s="12" t="e">
        <f>(X159-AVERAGE(V157:Y159))/STDEVPA(V157:Y159)</f>
        <v>#DIV/0!</v>
      </c>
      <c r="BF11" s="12" t="e">
        <f>(Y159-AVERAGE(V157:Y159))/STDEVPA(V157:Y159)</f>
        <v>#DIV/0!</v>
      </c>
      <c r="BG11" s="12" t="e">
        <f>(Z159-AVERAGE(Z157:AB159))/STDEVPA(Z157:AB159)</f>
        <v>#DIV/0!</v>
      </c>
      <c r="BH11" s="12" t="e">
        <f>(AA159-AVERAGE(Z157:AB159))/STDEVPA(Z157:AB159)</f>
        <v>#DIV/0!</v>
      </c>
      <c r="BI11" s="12" t="e">
        <f>(AB159-AVERAGE(Z157:AB159))/STDEVPA(Z157:AB159)</f>
        <v>#DIV/0!</v>
      </c>
      <c r="BJ11" s="12" t="e">
        <f>(AC159-AVERAGE(AC157:AE159))/STDEVPA(AC157:AE159)</f>
        <v>#DIV/0!</v>
      </c>
      <c r="BK11" s="12" t="e">
        <f>(AD159-AVERAGE(AC157:AE159))/STDEVPA(AC157:AE159)</f>
        <v>#DIV/0!</v>
      </c>
      <c r="BL11" s="40" t="e">
        <f>(AE159-AVERAGE(AC157:AE159))/STDEVPA(AC157:AE159)</f>
        <v>#DIV/0!</v>
      </c>
      <c r="BM11" s="71" t="e">
        <f>(C158-AVERAGE(C157:F159))/STDEVPA(C157:F159)</f>
        <v>#DIV/0!</v>
      </c>
      <c r="BN11" s="72" t="e">
        <f>(D158-AVERAGE(C157:F159))/STDEVPA(C157:F159)</f>
        <v>#DIV/0!</v>
      </c>
      <c r="BO11" s="72" t="e">
        <f>(E158-AVERAGE(C157:F159))/STDEVPA(C157:F159)</f>
        <v>#DIV/0!</v>
      </c>
      <c r="BP11" s="72" t="e">
        <f>(F158-AVERAGE(C157:F159))/STDEVPA(C157:F159)</f>
        <v>#DIV/0!</v>
      </c>
      <c r="BQ11" s="72" t="e">
        <f>(G158-AVERAGE(G157:J159))/STDEVPA(G157:J159)</f>
        <v>#DIV/0!</v>
      </c>
      <c r="BR11" s="72" t="e">
        <f>(H158-AVERAGE(G157:J159))/STDEVPA(G157:J159)</f>
        <v>#DIV/0!</v>
      </c>
      <c r="BS11" s="72" t="e">
        <f>(I158-AVERAGE(G157:J159))/STDEVPA(G157:J159)</f>
        <v>#DIV/0!</v>
      </c>
      <c r="BT11" s="72" t="e">
        <f>(J158-AVERAGE(G157:J159))/STDEVPA(G157:J159)</f>
        <v>#DIV/0!</v>
      </c>
      <c r="BU11" s="72" t="e">
        <f>(K158-AVERAGE(K157:N159))/STDEVPA(K157:N159)</f>
        <v>#DIV/0!</v>
      </c>
      <c r="BV11" s="72" t="e">
        <f>(L158-AVERAGE(K157:N159))/STDEVPA(K157:N159)</f>
        <v>#DIV/0!</v>
      </c>
      <c r="BW11" s="72" t="e">
        <f>(M158-AVERAGE(K157:N159))/STDEVPA(K157:N159)</f>
        <v>#DIV/0!</v>
      </c>
      <c r="BX11" s="72" t="e">
        <f>(N158-AVERAGE(K157:N159))/STDEVPA(K157:N159)</f>
        <v>#DIV/0!</v>
      </c>
      <c r="BY11" s="72">
        <f>(O158-AVERAGE(O157:R159))/STDEVPA(O157:R159)</f>
        <v>0.66497221350237357</v>
      </c>
      <c r="BZ11" s="72">
        <f>(P158-AVERAGE(O157:R159))/STDEVPA(O157:R159)</f>
        <v>1.2886446872966446</v>
      </c>
      <c r="CA11" s="72">
        <f>(Q158-AVERAGE(O157:R159))/STDEVPA(O157:R159)</f>
        <v>0.52575960774472386</v>
      </c>
      <c r="CB11" s="72">
        <f>(R158-AVERAGE(O157:R159))/STDEVPA(O157:R159)</f>
        <v>0.36148873295069706</v>
      </c>
      <c r="CC11" s="72" t="e">
        <f>(S158-AVERAGE(S157:U159))/STDEVPA(S157:U159)</f>
        <v>#DIV/0!</v>
      </c>
      <c r="CD11" s="72" t="e">
        <f>(T158-AVERAGE(S157:U159))/STDEVPA(S157:U159)</f>
        <v>#DIV/0!</v>
      </c>
      <c r="CE11" s="72" t="e">
        <f>(U158-AVERAGE(S157:U159))/STDEVPA(S157:U159)</f>
        <v>#DIV/0!</v>
      </c>
      <c r="CF11" s="72" t="e">
        <f>(V158-AVERAGE(V157:Y159))/STDEVPA(V157:Y159)</f>
        <v>#DIV/0!</v>
      </c>
      <c r="CG11" s="72" t="e">
        <f>(W158-AVERAGE(V157:Y159))/STDEVPA(V157:Y159)</f>
        <v>#DIV/0!</v>
      </c>
      <c r="CH11" s="72" t="e">
        <f>(X158-AVERAGE(V157:Y159))/STDEVPA(V157:Y159)</f>
        <v>#DIV/0!</v>
      </c>
      <c r="CI11" s="72" t="e">
        <f>(Y158-AVERAGE(V157:Y159))/STDEVPA(V157:Y159)</f>
        <v>#DIV/0!</v>
      </c>
      <c r="CJ11" s="72" t="e">
        <f>(Z158-AVERAGE(Z157:AB159))/STDEVPA(Z157:AB159)</f>
        <v>#DIV/0!</v>
      </c>
      <c r="CK11" s="72" t="e">
        <f>(AA158-AVERAGE(Z157:AB159))/STDEVPA(Z157:AB159)</f>
        <v>#DIV/0!</v>
      </c>
      <c r="CL11" s="72" t="e">
        <f>(AB158-AVERAGE(Z157:AB159))/STDEVPA(Z157:AB159)</f>
        <v>#DIV/0!</v>
      </c>
      <c r="CM11" s="72" t="e">
        <f>(AC158-AVERAGE(AC157:AE159))/STDEVPA(AC157:AE159)</f>
        <v>#DIV/0!</v>
      </c>
      <c r="CN11" s="72" t="e">
        <f>(AD158-AVERAGE(AC157:AE159))/STDEVPA(AC157:AE159)</f>
        <v>#DIV/0!</v>
      </c>
      <c r="CO11" s="73" t="e">
        <f>(AE158-AVERAGE(AC157:AE159))/STDEVPA(AC157:AE159)</f>
        <v>#DIV/0!</v>
      </c>
      <c r="CP11" s="77" t="e">
        <f>(C157-AVERAGE(C157:F159))/STDEVPA(C157:F159)</f>
        <v>#DIV/0!</v>
      </c>
      <c r="CQ11" s="78" t="e">
        <f>(D157-AVERAGE(C157:F159))/STDEVPA(C157:F159)</f>
        <v>#DIV/0!</v>
      </c>
      <c r="CR11" s="79" t="e">
        <f>(E157-AVERAGE(C157:F159))/STDEVPA(C157:F159)</f>
        <v>#DIV/0!</v>
      </c>
      <c r="CS11" s="78" t="e">
        <f>(F157-AVERAGE(C157:F159))/STDEVPA(C157:F159)</f>
        <v>#DIV/0!</v>
      </c>
      <c r="CT11" s="78" t="e">
        <f>(G157-AVERAGE(G157:J159))/STDEVPA(G157:J159)</f>
        <v>#DIV/0!</v>
      </c>
      <c r="CU11" s="78" t="e">
        <f>(H157-AVERAGE(G157:J159))/STDEVPA(G157:J159)</f>
        <v>#DIV/0!</v>
      </c>
      <c r="CV11" s="79" t="e">
        <f>(I157-AVERAGE(G157:J159))/STDEVPA(G157:J159)</f>
        <v>#DIV/0!</v>
      </c>
      <c r="CW11" s="78" t="e">
        <f>(J157-AVERAGE(G157:J159))/STDEVPA(G157:J159)</f>
        <v>#DIV/0!</v>
      </c>
      <c r="CX11" s="78" t="e">
        <f>(K157-AVERAGE(K157:N159))/STDEVPA(K157:N159)</f>
        <v>#DIV/0!</v>
      </c>
      <c r="CY11" s="78" t="e">
        <f>(L157-AVERAGE(K157:N159))/STDEVPA(K157:N159)</f>
        <v>#DIV/0!</v>
      </c>
      <c r="CZ11" s="79" t="e">
        <f>(M157-AVERAGE(K157:N159))/STDEVPA(K157:N159)</f>
        <v>#DIV/0!</v>
      </c>
      <c r="DA11" s="78" t="e">
        <f>(N157-AVERAGE(K157:N159))/STDEVPA(K157:N159)</f>
        <v>#DIV/0!</v>
      </c>
      <c r="DB11" s="78">
        <f>(O157-AVERAGE(O157:R159))/STDEVPA(O157:R159)</f>
        <v>0.82645883618124738</v>
      </c>
      <c r="DC11" s="78">
        <f>(P157-AVERAGE(O157:R159))/STDEVPA(O157:R159)</f>
        <v>0.63156118812053763</v>
      </c>
      <c r="DD11" s="79">
        <f>(Q157-AVERAGE(O157:R159))/STDEVPA(O157:R159)</f>
        <v>0.12482730316269243</v>
      </c>
      <c r="DE11" s="78">
        <f>(R157-AVERAGE(O157:R159))/STDEVPA(O157:R159)</f>
        <v>0.99629821520558015</v>
      </c>
      <c r="DF11" s="78" t="e">
        <f>(S157-AVERAGE(S157:U159))/STDEVPA(S157:U159)</f>
        <v>#DIV/0!</v>
      </c>
      <c r="DG11" s="78" t="e">
        <f>(T157-AVERAGE(S157:U159))/STDEVPA(S157:U159)</f>
        <v>#DIV/0!</v>
      </c>
      <c r="DH11" s="79" t="e">
        <f>(U157-AVERAGE(S157:U159))/STDEVPA(S157:U159)</f>
        <v>#DIV/0!</v>
      </c>
      <c r="DI11" s="78" t="e">
        <f>(V157-AVERAGE(V157:Y159))/STDEVPA(V157:Y159)</f>
        <v>#DIV/0!</v>
      </c>
      <c r="DJ11" s="78" t="e">
        <f>(W157-AVERAGE(V157:Y159))/STDEVPA(V157:Y159)</f>
        <v>#DIV/0!</v>
      </c>
      <c r="DK11" s="79" t="e">
        <f>(X157-AVERAGE(V157:Y159))/STDEVPA(V157:Y159)</f>
        <v>#DIV/0!</v>
      </c>
      <c r="DL11" s="78" t="e">
        <f>(Y157-AVERAGE(V157:Y159))/STDEVPA(V157:Y159)</f>
        <v>#DIV/0!</v>
      </c>
      <c r="DM11" s="78" t="e">
        <f>(Z157-AVERAGE(Z157:AB159))/STDEVPA(Z157:AB159)</f>
        <v>#DIV/0!</v>
      </c>
      <c r="DN11" s="78" t="e">
        <f>(AA157-AVERAGE(Z157:AB159))/STDEVPA(Z157:AB159)</f>
        <v>#DIV/0!</v>
      </c>
      <c r="DO11" s="79" t="e">
        <f>(AB157-AVERAGE(Z157:AB159))/STDEVPA(Z157:AB159)</f>
        <v>#DIV/0!</v>
      </c>
      <c r="DP11" s="78" t="e">
        <f>(AC157-AVERAGE(AC157:AE159))/STDEVPA(AC157:AE159)</f>
        <v>#DIV/0!</v>
      </c>
      <c r="DQ11" s="78" t="e">
        <f>(AD157-AVERAGE(AC157:AE159))/STDEVPA(AC157:AE159)</f>
        <v>#DIV/0!</v>
      </c>
      <c r="DR11" s="83" t="e">
        <f>(AE157-AVERAGE(AC157:AE159))/STDEVPA(AC157:AE159)</f>
        <v>#DIV/0!</v>
      </c>
      <c r="DW11" s="110" t="s">
        <v>243</v>
      </c>
      <c r="DX11" s="102">
        <v>0.29239999999999999</v>
      </c>
      <c r="DY11" s="102" t="s">
        <v>244</v>
      </c>
      <c r="DZ11" s="102" t="s">
        <v>100</v>
      </c>
      <c r="EA11" s="102" t="s">
        <v>101</v>
      </c>
      <c r="EB11" s="102">
        <v>0.55220000000000002</v>
      </c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</row>
    <row r="12" spans="1:259" ht="14.75" customHeight="1" x14ac:dyDescent="0.45">
      <c r="A12" s="222"/>
      <c r="B12" s="17" t="s">
        <v>10</v>
      </c>
      <c r="C12" s="28">
        <v>94894</v>
      </c>
      <c r="D12" s="29">
        <v>92280</v>
      </c>
      <c r="E12" s="29">
        <v>127441</v>
      </c>
      <c r="F12" s="30">
        <v>92566</v>
      </c>
      <c r="G12" s="28">
        <v>11171</v>
      </c>
      <c r="H12" s="29">
        <v>12757</v>
      </c>
      <c r="I12" s="29">
        <v>11936</v>
      </c>
      <c r="J12" s="30">
        <v>13419</v>
      </c>
      <c r="K12" s="28">
        <v>24978</v>
      </c>
      <c r="L12" s="29">
        <v>26447</v>
      </c>
      <c r="M12" s="29">
        <v>25157</v>
      </c>
      <c r="N12" s="30">
        <v>29517</v>
      </c>
      <c r="O12" s="28">
        <v>12611</v>
      </c>
      <c r="P12" s="29">
        <v>12786</v>
      </c>
      <c r="Q12" s="29">
        <v>11800</v>
      </c>
      <c r="R12" s="30">
        <v>13357</v>
      </c>
      <c r="S12" s="28">
        <v>0.71199999999999997</v>
      </c>
      <c r="T12" s="29">
        <v>0.74199999999999999</v>
      </c>
      <c r="U12" s="30">
        <v>0.76400000000000001</v>
      </c>
      <c r="V12" s="28">
        <v>15.563000000000001</v>
      </c>
      <c r="W12" s="29">
        <v>19.12</v>
      </c>
      <c r="X12" s="29">
        <v>20.231999999999999</v>
      </c>
      <c r="Y12" s="30">
        <v>22.236999999999998</v>
      </c>
      <c r="Z12" s="28">
        <v>1.8360000000000001</v>
      </c>
      <c r="AA12" s="29">
        <v>2.0259999999999998</v>
      </c>
      <c r="AB12" s="30">
        <v>1.764</v>
      </c>
      <c r="AC12" s="28">
        <v>3.669</v>
      </c>
      <c r="AD12" s="29">
        <v>4.2949999999999999</v>
      </c>
      <c r="AE12" s="30">
        <v>4.4020000000000001</v>
      </c>
      <c r="AF12" s="17" t="s">
        <v>10</v>
      </c>
      <c r="AG12" s="222"/>
      <c r="AH12" s="95"/>
      <c r="AI12" s="69" t="str">
        <f>AG30</f>
        <v>GZMB</v>
      </c>
      <c r="AJ12" s="39" t="e">
        <f>(C33-AVERAGE(C31:F33))/STDEVPA(C31:F33)</f>
        <v>#DIV/0!</v>
      </c>
      <c r="AK12" s="12" t="e">
        <f>(D33-AVERAGE(C31:F33))/STDEVPA(C31:F33)</f>
        <v>#DIV/0!</v>
      </c>
      <c r="AL12" s="12" t="e">
        <f>(E33-AVERAGE(C31:F33))/STDEVPA(C31:F33)</f>
        <v>#DIV/0!</v>
      </c>
      <c r="AM12" s="12" t="e">
        <f>(F33-AVERAGE(C31:F33))/STDEVPA(C31:F33)</f>
        <v>#DIV/0!</v>
      </c>
      <c r="AN12" s="12">
        <f>(G33-AVERAGE(G31:J33))/STDEVPA(G31:J33)</f>
        <v>-0.69443917641918307</v>
      </c>
      <c r="AO12" s="12">
        <f>(H33-AVERAGE(G31:J33))/STDEVPA(G31:J33)</f>
        <v>-0.71418114523243248</v>
      </c>
      <c r="AP12" s="12">
        <f>(I33-AVERAGE(G31:J33))/STDEVPA(G31:J33)</f>
        <v>-0.79222361569730904</v>
      </c>
      <c r="AQ12" s="12">
        <f>(J33-AVERAGE(G31:J33))/STDEVPA(G31:J33)</f>
        <v>-0.71942510569845186</v>
      </c>
      <c r="AR12" s="12" t="e">
        <f>(K33-AVERAGE(K31:N33))/STDEVPA(K31:N33)</f>
        <v>#DIV/0!</v>
      </c>
      <c r="AS12" s="12" t="e">
        <f>(L33-AVERAGE(K31:N33))/STDEVPA(K31:N33)</f>
        <v>#DIV/0!</v>
      </c>
      <c r="AT12" s="12" t="e">
        <f>(M33-AVERAGE(K31:N33))/STDEVPA(K31:N33)</f>
        <v>#DIV/0!</v>
      </c>
      <c r="AU12" s="12" t="e">
        <f>(N33-AVERAGE(K31:N33))/STDEVPA(K31:N33)</f>
        <v>#DIV/0!</v>
      </c>
      <c r="AV12" s="12">
        <f>(O33-AVERAGE(O31:R33))/STDEVPA(O31:R33)</f>
        <v>-0.65589907388201463</v>
      </c>
      <c r="AW12" s="12">
        <f>(P33-AVERAGE(O31:R33))/STDEVPA(O31:R33)</f>
        <v>-0.54413357970719345</v>
      </c>
      <c r="AX12" s="12">
        <f>(Q33-AVERAGE(O31:R33))/STDEVPA(O31:R33)</f>
        <v>-0.47795023917986829</v>
      </c>
      <c r="AY12" s="12">
        <f>(R33-AVERAGE(O31:R33))/STDEVPA(O31:R33)</f>
        <v>-0.28702427888412879</v>
      </c>
      <c r="AZ12" s="12">
        <f>(S33-AVERAGE(S31:U33))/STDEVPA(S31:U33)</f>
        <v>-1.4317627058876361</v>
      </c>
      <c r="BA12" s="12">
        <f>(T33-AVERAGE(S31:U33))/STDEVPA(S31:U33)</f>
        <v>0.28390657682335779</v>
      </c>
      <c r="BB12" s="12">
        <f>(U33-AVERAGE(S31:U33))/STDEVPA(S31:U33)</f>
        <v>-1.7366346914610258</v>
      </c>
      <c r="BC12" s="12">
        <f>(V33-AVERAGE(V31:Y33))/STDEVPA(V31:Y33)</f>
        <v>-1.2112774598806915</v>
      </c>
      <c r="BD12" s="12">
        <f>(W33-AVERAGE(V31:Y33))/STDEVPA(V31:Y33)</f>
        <v>-0.62002337900979709</v>
      </c>
      <c r="BE12" s="12">
        <f>(X33-AVERAGE(V31:Y33))/STDEVPA(V31:Y33)</f>
        <v>-0.17358254392730868</v>
      </c>
      <c r="BF12" s="12">
        <f>(Y33-AVERAGE(V31:Y33))/STDEVPA(V31:Y33)</f>
        <v>-0.23358803251366447</v>
      </c>
      <c r="BG12" s="12">
        <f>(Z33-AVERAGE(Z31:AB33))/STDEVPA(Z31:AB33)</f>
        <v>-1.3613276807821288</v>
      </c>
      <c r="BH12" s="12">
        <f>(AA33-AVERAGE(Z31:AB33))/STDEVPA(Z31:AB33)</f>
        <v>-0.84618632617392986</v>
      </c>
      <c r="BI12" s="12">
        <f>(AB33-AVERAGE(Z31:AB33))/STDEVPA(Z31:AB33)</f>
        <v>-1.3556417938659235</v>
      </c>
      <c r="BJ12" s="12">
        <f>(AC33-AVERAGE(AC31:AE33))/STDEVPA(AC31:AE33)</f>
        <v>-1.2133942380790947</v>
      </c>
      <c r="BK12" s="12">
        <f>(AD33-AVERAGE(AC31:AE33))/STDEVPA(AC31:AE33)</f>
        <v>-0.97433240169928237</v>
      </c>
      <c r="BL12" s="40">
        <f>(AE33-AVERAGE(AC31:AE33))/STDEVPA(AC31:AE33)</f>
        <v>-0.82173974018025309</v>
      </c>
      <c r="BM12" s="71" t="e">
        <f>(C32-AVERAGE(C31:F33))/STDEVPA(C31:F33)</f>
        <v>#DIV/0!</v>
      </c>
      <c r="BN12" s="72" t="e">
        <f>(D32-AVERAGE(C31:F33))/STDEVPA(C31:F33)</f>
        <v>#DIV/0!</v>
      </c>
      <c r="BO12" s="72" t="e">
        <f>(E32-AVERAGE(C31:F33))/STDEVPA(C31:F33)</f>
        <v>#DIV/0!</v>
      </c>
      <c r="BP12" s="72" t="e">
        <f>(F32-AVERAGE(C31:F33))/STDEVPA(C31:F33)</f>
        <v>#DIV/0!</v>
      </c>
      <c r="BQ12" s="72">
        <f>(G32-AVERAGE(G31:J33))/STDEVPA(G31:J33)</f>
        <v>-0.5704349348109603</v>
      </c>
      <c r="BR12" s="72">
        <f>(H32-AVERAGE(G31:J33))/STDEVPA(G31:J33)</f>
        <v>-0.47851139252426778</v>
      </c>
      <c r="BS12" s="72">
        <f>(I32-AVERAGE(G31:J33))/STDEVPA(G31:J33)</f>
        <v>-0.73515698709651001</v>
      </c>
      <c r="BT12" s="72">
        <f>(J32-AVERAGE(G31:J33))/STDEVPA(G31:J33)</f>
        <v>-0.77834254387549306</v>
      </c>
      <c r="BU12" s="72" t="e">
        <f>(K32-AVERAGE(K31:N33))/STDEVPA(K31:N33)</f>
        <v>#DIV/0!</v>
      </c>
      <c r="BV12" s="72" t="e">
        <f>(L32-AVERAGE(K31:N33))/STDEVPA(K31:N33)</f>
        <v>#DIV/0!</v>
      </c>
      <c r="BW12" s="72" t="e">
        <f>(M32-AVERAGE(K31:N33))/STDEVPA(K31:N33)</f>
        <v>#DIV/0!</v>
      </c>
      <c r="BX12" s="72" t="e">
        <f>(N32-AVERAGE(K31:N33))/STDEVPA(K31:N33)</f>
        <v>#DIV/0!</v>
      </c>
      <c r="BY12" s="72">
        <f>(O32-AVERAGE(O31:R33))/STDEVPA(O31:R33)</f>
        <v>-0.85039374371599219</v>
      </c>
      <c r="BZ12" s="72">
        <f>(P32-AVERAGE(O31:R33))/STDEVPA(O31:R33)</f>
        <v>-0.52158582398832531</v>
      </c>
      <c r="CA12" s="72">
        <f>(Q32-AVERAGE(O31:R33))/STDEVPA(O31:R33)</f>
        <v>-0.78615697202770607</v>
      </c>
      <c r="CB12" s="72">
        <f>(R32-AVERAGE(O31:R33))/STDEVPA(O31:R33)</f>
        <v>-0.72208241440933973</v>
      </c>
      <c r="CC12" s="72">
        <f>(S32-AVERAGE(S31:U33))/STDEVPA(S31:U33)</f>
        <v>0.59838770807384489</v>
      </c>
      <c r="CD12" s="72">
        <f>(T32-AVERAGE(S31:U33))/STDEVPA(S31:U33)</f>
        <v>1.2177408248977217</v>
      </c>
      <c r="CE12" s="72">
        <f>(U32-AVERAGE(S31:U33))/STDEVPA(S31:U33)</f>
        <v>4.0183700104228427E-2</v>
      </c>
      <c r="CF12" s="72">
        <f>(V32-AVERAGE(V31:Y33))/STDEVPA(V31:Y33)</f>
        <v>-1.0512628236504089</v>
      </c>
      <c r="CG12" s="72">
        <f>(W32-AVERAGE(V31:Y33))/STDEVPA(V31:Y33)</f>
        <v>3.3336382548016289E-5</v>
      </c>
      <c r="CH12" s="72">
        <f>(X32-AVERAGE(V31:Y33))/STDEVPA(V31:Y33)</f>
        <v>0.7030976443193524</v>
      </c>
      <c r="CI12" s="72">
        <f>(Y32-AVERAGE(V31:Y33))/STDEVPA(V31:Y33)</f>
        <v>-6.6772774243594901E-2</v>
      </c>
      <c r="CJ12" s="72">
        <f>(Z32-AVERAGE(Z31:AB33))/STDEVPA(Z31:AB33)</f>
        <v>3.9674855370854016E-2</v>
      </c>
      <c r="CK12" s="72">
        <f>(AA32-AVERAGE(Z31:AB33))/STDEVPA(Z31:AB33)</f>
        <v>0.71515822101604209</v>
      </c>
      <c r="CL12" s="72">
        <f>(AB32-AVERAGE(Z31:AB33))/STDEVPA(Z31:AB33)</f>
        <v>-4.7887803138707379E-2</v>
      </c>
      <c r="CM12" s="72">
        <f>(AC32-AVERAGE(AC31:AE33))/STDEVPA(AC31:AE33)</f>
        <v>-0.38939386587633718</v>
      </c>
      <c r="CN12" s="72">
        <f>(AD32-AVERAGE(AC31:AE33))/STDEVPA(AC31:AE33)</f>
        <v>-0.38557904933836129</v>
      </c>
      <c r="CO12" s="73">
        <f>(AE32-AVERAGE(AC31:AE33))/STDEVPA(AC31:AE33)</f>
        <v>0.11924833918709371</v>
      </c>
      <c r="CP12" s="77" t="e">
        <f>(C31-AVERAGE(C31:F33))/STDEVPA(C31:F33)</f>
        <v>#DIV/0!</v>
      </c>
      <c r="CQ12" s="78" t="e">
        <f>(D31-AVERAGE(C31:F33))/STDEVPA(C31:F33)</f>
        <v>#DIV/0!</v>
      </c>
      <c r="CR12" s="79" t="e">
        <f>(E31-AVERAGE(C31:F33))/STDEVPA(C31:F33)</f>
        <v>#DIV/0!</v>
      </c>
      <c r="CS12" s="78" t="e">
        <f>(F31-AVERAGE(C31:F33))/STDEVPA(C31:F33)</f>
        <v>#DIV/0!</v>
      </c>
      <c r="CT12" s="78">
        <f>(G31-AVERAGE(G31:J33))/STDEVPA(G31:J33)</f>
        <v>1.320167047320377</v>
      </c>
      <c r="CU12" s="78">
        <f>(H31-AVERAGE(G31:J33))/STDEVPA(G31:J33)</f>
        <v>1.7893472748977575</v>
      </c>
      <c r="CV12" s="79">
        <f>(I31-AVERAGE(G31:J33))/STDEVPA(G31:J33)</f>
        <v>0.73870437211764073</v>
      </c>
      <c r="CW12" s="78">
        <f>(J31-AVERAGE(G31:J33))/STDEVPA(G31:J33)</f>
        <v>1.6344962070188325</v>
      </c>
      <c r="CX12" s="78" t="e">
        <f>(K31-AVERAGE(K31:N33))/STDEVPA(K31:N33)</f>
        <v>#DIV/0!</v>
      </c>
      <c r="CY12" s="78" t="e">
        <f>(L31-AVERAGE(K31:N33))/STDEVPA(K31:N33)</f>
        <v>#DIV/0!</v>
      </c>
      <c r="CZ12" s="79" t="e">
        <f>(M31-AVERAGE(K31:N33))/STDEVPA(K31:N33)</f>
        <v>#DIV/0!</v>
      </c>
      <c r="DA12" s="78" t="e">
        <f>(N31-AVERAGE(K31:N33))/STDEVPA(K31:N33)</f>
        <v>#DIV/0!</v>
      </c>
      <c r="DB12" s="78">
        <f>(O31-AVERAGE(O31:R33))/STDEVPA(O31:R33)</f>
        <v>-8.9609755791592735E-2</v>
      </c>
      <c r="DC12" s="78">
        <f>(P31-AVERAGE(O31:R33))/STDEVPA(O31:R33)</f>
        <v>1.067787633086998</v>
      </c>
      <c r="DD12" s="79">
        <f>(Q31-AVERAGE(O31:R33))/STDEVPA(O31:R33)</f>
        <v>2.2521125575722944</v>
      </c>
      <c r="DE12" s="78">
        <f>(R31-AVERAGE(O31:R33))/STDEVPA(O31:R33)</f>
        <v>1.6149356909268699</v>
      </c>
      <c r="DF12" s="78">
        <f>(S31-AVERAGE(S31:U33))/STDEVPA(S31:U33)</f>
        <v>-0.40795191192771635</v>
      </c>
      <c r="DG12" s="78">
        <f>(T31-AVERAGE(S31:U33))/STDEVPA(S31:U33)</f>
        <v>8.0367400208458409E-2</v>
      </c>
      <c r="DH12" s="79">
        <f>(U31-AVERAGE(S31:U33))/STDEVPA(S31:U33)</f>
        <v>1.3557630991687686</v>
      </c>
      <c r="DI12" s="78">
        <f>(V31-AVERAGE(V31:Y33))/STDEVPA(V31:Y33)</f>
        <v>-1.2770834790303951</v>
      </c>
      <c r="DJ12" s="78">
        <f>(W31-AVERAGE(V31:Y33))/STDEVPA(V31:Y33)</f>
        <v>2.2730412440337124</v>
      </c>
      <c r="DK12" s="79">
        <f>(X31-AVERAGE(V31:Y33))/STDEVPA(V31:Y33)</f>
        <v>1.2085438765117575</v>
      </c>
      <c r="DL12" s="78">
        <f>(Y31-AVERAGE(V31:Y33))/STDEVPA(V31:Y33)</f>
        <v>0.44887439100849075</v>
      </c>
      <c r="DM12" s="78">
        <f>(Z31-AVERAGE(Z31:AB33))/STDEVPA(Z31:AB33)</f>
        <v>1.8022997993944938</v>
      </c>
      <c r="DN12" s="78">
        <f>(AA31-AVERAGE(Z31:AB33))/STDEVPA(Z31:AB33)</f>
        <v>0.89710660233461148</v>
      </c>
      <c r="DO12" s="79">
        <f>(AB31-AVERAGE(Z31:AB33))/STDEVPA(Z31:AB33)</f>
        <v>0.15680412584468317</v>
      </c>
      <c r="DP12" s="78">
        <f>(AC31-AVERAGE(AC31:AE33))/STDEVPA(AC31:AE33)</f>
        <v>0.36721141415551595</v>
      </c>
      <c r="DQ12" s="78">
        <f>(AD31-AVERAGE(AC31:AE33))/STDEVPA(AC31:AE33)</f>
        <v>1.5612489905419196</v>
      </c>
      <c r="DR12" s="83">
        <f>(AE31-AVERAGE(AC31:AE33))/STDEVPA(AC31:AE33)</f>
        <v>1.7367305512888032</v>
      </c>
      <c r="DW12" s="110"/>
      <c r="DX12" s="102"/>
      <c r="DY12" s="102"/>
      <c r="DZ12" s="102"/>
      <c r="EA12" s="102"/>
      <c r="EB12" s="10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</row>
    <row r="13" spans="1:259" ht="14.75" customHeight="1" x14ac:dyDescent="0.45">
      <c r="A13" s="222"/>
      <c r="B13" s="18"/>
      <c r="C13" s="19">
        <f>C10/F9</f>
        <v>2.2777339165688679</v>
      </c>
      <c r="D13" s="14">
        <f>D10/F9</f>
        <v>2.1627973967779792</v>
      </c>
      <c r="E13" s="14">
        <f>E10/F9</f>
        <v>1.7884668729328923</v>
      </c>
      <c r="F13" s="20">
        <f>F10/F9</f>
        <v>1.6508588498879762</v>
      </c>
      <c r="G13" s="19">
        <f>G10/J9</f>
        <v>1.5743733041752723</v>
      </c>
      <c r="H13" s="14">
        <f>H10/J9</f>
        <v>1.8974608188555462</v>
      </c>
      <c r="I13" s="14">
        <f>I10/J9</f>
        <v>1.8486210666990646</v>
      </c>
      <c r="J13" s="20">
        <f>J10/J9</f>
        <v>1.8573684849957477</v>
      </c>
      <c r="K13" s="19">
        <f>K10/N9</f>
        <v>2.127005658476087</v>
      </c>
      <c r="L13" s="14">
        <f>L10/N9</f>
        <v>2.2059917835826681</v>
      </c>
      <c r="M13" s="14">
        <f>M10/N9</f>
        <v>1.9775211223936129</v>
      </c>
      <c r="N13" s="20">
        <f>N10/N9</f>
        <v>2.2935818928765213</v>
      </c>
      <c r="O13" s="19">
        <f>O10/R9</f>
        <v>1.8187974957672166</v>
      </c>
      <c r="P13" s="14">
        <f>P10/R9</f>
        <v>1.8624246958302162</v>
      </c>
      <c r="Q13" s="14">
        <f>Q10/R9</f>
        <v>1.9623577587904084</v>
      </c>
      <c r="R13" s="20">
        <f>R10/R9</f>
        <v>1.7803677599716501</v>
      </c>
      <c r="S13" s="19">
        <f>S10/U9</f>
        <v>1.2964959568733154</v>
      </c>
      <c r="T13" s="14">
        <f>T10/U9</f>
        <v>1.3800539083557952</v>
      </c>
      <c r="U13" s="20">
        <f>U10/U9</f>
        <v>1.4164420485175202</v>
      </c>
      <c r="V13" s="19">
        <f>V10/Y9</f>
        <v>0.74639154299654398</v>
      </c>
      <c r="W13" s="14">
        <f>W10/Y9</f>
        <v>1.9211730026428135</v>
      </c>
      <c r="X13" s="14">
        <f>X10/Y9</f>
        <v>2.0653588127668221</v>
      </c>
      <c r="Y13" s="20">
        <f>Y10/Y9</f>
        <v>1.9304736735108761</v>
      </c>
      <c r="Z13" s="19">
        <f>Z10/AB9</f>
        <v>1.9825708061002179</v>
      </c>
      <c r="AA13" s="14">
        <f>AA10/AB9</f>
        <v>2.1617647058823528</v>
      </c>
      <c r="AB13" s="20">
        <f>AB10/AB9</f>
        <v>1.7020697167755992</v>
      </c>
      <c r="AC13" s="19">
        <f>AC10/AE9</f>
        <v>1.5918509895227009</v>
      </c>
      <c r="AD13" s="14">
        <f>AD10/AE9</f>
        <v>1.8717112922002328</v>
      </c>
      <c r="AE13" s="20">
        <f>AE10/AE9</f>
        <v>1.9203725261932478</v>
      </c>
      <c r="AF13" s="18"/>
      <c r="AG13" s="222"/>
      <c r="AH13" s="95"/>
      <c r="AI13" s="69" t="str">
        <f>AG121</f>
        <v>GzmC</v>
      </c>
      <c r="AJ13" s="39" t="e">
        <f>(C124-AVERAGE(C122:F124))/STDEVPA(C122:F124)</f>
        <v>#DIV/0!</v>
      </c>
      <c r="AK13" s="12" t="e">
        <f>(D124-AVERAGE(C122:F124))/STDEVPA(C122:F124)</f>
        <v>#DIV/0!</v>
      </c>
      <c r="AL13" s="12" t="e">
        <f>(E124-AVERAGE(C122:F124))/STDEVPA(C122:F124)</f>
        <v>#DIV/0!</v>
      </c>
      <c r="AM13" s="12" t="e">
        <f>(F124-AVERAGE(C122:F124))/STDEVPA(C122:F124)</f>
        <v>#DIV/0!</v>
      </c>
      <c r="AN13" s="12" t="e">
        <f>(G124-AVERAGE(G122:J124))/STDEVPA(G122:J124)</f>
        <v>#DIV/0!</v>
      </c>
      <c r="AO13" s="12" t="e">
        <f>(H124-AVERAGE(G122:J124))/STDEVPA(G122:J124)</f>
        <v>#DIV/0!</v>
      </c>
      <c r="AP13" s="12" t="e">
        <f>(I124-AVERAGE(G122:J124))/STDEVPA(G122:J124)</f>
        <v>#DIV/0!</v>
      </c>
      <c r="AQ13" s="12" t="e">
        <f>(J124-AVERAGE(G122:J124))/STDEVPA(G122:J124)</f>
        <v>#DIV/0!</v>
      </c>
      <c r="AR13" s="12" t="e">
        <f>(K124-AVERAGE(K122:N124))/STDEVPA(K122:N124)</f>
        <v>#DIV/0!</v>
      </c>
      <c r="AS13" s="12" t="e">
        <f>(L124-AVERAGE(K122:N124))/STDEVPA(K122:N124)</f>
        <v>#DIV/0!</v>
      </c>
      <c r="AT13" s="12" t="e">
        <f>(M124-AVERAGE(K122:N124))/STDEVPA(K122:N124)</f>
        <v>#DIV/0!</v>
      </c>
      <c r="AU13" s="12" t="e">
        <f>(N124-AVERAGE(K122:N124))/STDEVPA(K122:N124)</f>
        <v>#DIV/0!</v>
      </c>
      <c r="AV13" s="12" t="e">
        <f>(O124-AVERAGE(O122:R124))/STDEVPA(O122:R124)</f>
        <v>#DIV/0!</v>
      </c>
      <c r="AW13" s="12" t="e">
        <f>(P124-AVERAGE(O122:R124))/STDEVPA(O122:R124)</f>
        <v>#DIV/0!</v>
      </c>
      <c r="AX13" s="12" t="e">
        <f>(Q124-AVERAGE(O122:R124))/STDEVPA(O122:R124)</f>
        <v>#DIV/0!</v>
      </c>
      <c r="AY13" s="12" t="e">
        <f>(R124-AVERAGE(O122:R124))/STDEVPA(O122:R124)</f>
        <v>#DIV/0!</v>
      </c>
      <c r="AZ13" s="12">
        <f>(S124-AVERAGE(S122:U124))/STDEVPA(S122:U124)</f>
        <v>-1.2275722331924368</v>
      </c>
      <c r="BA13" s="12">
        <f>(T124-AVERAGE(S122:U124))/STDEVPA(S122:U124)</f>
        <v>-0.86678358700743152</v>
      </c>
      <c r="BB13" s="12">
        <f>(U124-AVERAGE(S122:U124))/STDEVPA(S122:U124)</f>
        <v>-1.5723258284358865</v>
      </c>
      <c r="BC13" s="12" t="e">
        <f>(V124-AVERAGE(V122:Y124))/STDEVPA(V122:Y124)</f>
        <v>#DIV/0!</v>
      </c>
      <c r="BD13" s="12" t="e">
        <f>(W124-AVERAGE(V122:Y124))/STDEVPA(V122:Y124)</f>
        <v>#DIV/0!</v>
      </c>
      <c r="BE13" s="12" t="e">
        <f>(X124-AVERAGE(V122:Y124))/STDEVPA(V122:Y124)</f>
        <v>#DIV/0!</v>
      </c>
      <c r="BF13" s="12" t="e">
        <f>(Y124-AVERAGE(V122:Y124))/STDEVPA(V122:Y124)</f>
        <v>#DIV/0!</v>
      </c>
      <c r="BG13" s="12" t="e">
        <f>(Z124-AVERAGE(Z122:AB124))/STDEVPA(Z122:AB124)</f>
        <v>#DIV/0!</v>
      </c>
      <c r="BH13" s="12" t="e">
        <f>(AA124-AVERAGE(Z122:AB124))/STDEVPA(Z122:AB124)</f>
        <v>#DIV/0!</v>
      </c>
      <c r="BI13" s="12" t="e">
        <f>(AB124-AVERAGE(Z122:AB124))/STDEVPA(Z122:AB124)</f>
        <v>#DIV/0!</v>
      </c>
      <c r="BJ13" s="12" t="e">
        <f>(AC124-AVERAGE(AC122:AE124))/STDEVPA(AC122:AE124)</f>
        <v>#DIV/0!</v>
      </c>
      <c r="BK13" s="12" t="e">
        <f>(AD124-AVERAGE(AC122:AE124))/STDEVPA(AC122:AE124)</f>
        <v>#DIV/0!</v>
      </c>
      <c r="BL13" s="40" t="e">
        <f>(AE124-AVERAGE(AC122:AE124))/STDEVPA(AC122:AE124)</f>
        <v>#DIV/0!</v>
      </c>
      <c r="BM13" s="71" t="e">
        <f>(C123-AVERAGE(C122:F124))/STDEVPA(C122:F124)</f>
        <v>#DIV/0!</v>
      </c>
      <c r="BN13" s="72" t="e">
        <f>(D123-AVERAGE(C122:F124))/STDEVPA(C122:F124)</f>
        <v>#DIV/0!</v>
      </c>
      <c r="BO13" s="72" t="e">
        <f>(E123-AVERAGE(C122:F124))/STDEVPA(C122:F124)</f>
        <v>#DIV/0!</v>
      </c>
      <c r="BP13" s="72" t="e">
        <f>(F123-AVERAGE(C122:F124))/STDEVPA(C122:F124)</f>
        <v>#DIV/0!</v>
      </c>
      <c r="BQ13" s="72" t="e">
        <f>(G123-AVERAGE(G122:J124))/STDEVPA(G122:J124)</f>
        <v>#DIV/0!</v>
      </c>
      <c r="BR13" s="72" t="e">
        <f>(H123-AVERAGE(G122:J124))/STDEVPA(G122:J124)</f>
        <v>#DIV/0!</v>
      </c>
      <c r="BS13" s="72" t="e">
        <f>(I123-AVERAGE(G122:J124))/STDEVPA(G122:J124)</f>
        <v>#DIV/0!</v>
      </c>
      <c r="BT13" s="72" t="e">
        <f>(J123-AVERAGE(G122:J124))/STDEVPA(G122:J124)</f>
        <v>#DIV/0!</v>
      </c>
      <c r="BU13" s="72" t="e">
        <f>(K123-AVERAGE(K122:N124))/STDEVPA(K122:N124)</f>
        <v>#DIV/0!</v>
      </c>
      <c r="BV13" s="72" t="e">
        <f>(L123-AVERAGE(K122:N124))/STDEVPA(K122:N124)</f>
        <v>#DIV/0!</v>
      </c>
      <c r="BW13" s="72" t="e">
        <f>(M123-AVERAGE(K122:N124))/STDEVPA(K122:N124)</f>
        <v>#DIV/0!</v>
      </c>
      <c r="BX13" s="72" t="e">
        <f>(N123-AVERAGE(K122:N124))/STDEVPA(K122:N124)</f>
        <v>#DIV/0!</v>
      </c>
      <c r="BY13" s="72" t="e">
        <f>(O123-AVERAGE(O122:R124))/STDEVPA(O122:R124)</f>
        <v>#DIV/0!</v>
      </c>
      <c r="BZ13" s="72" t="e">
        <f>(P123-AVERAGE(O122:R124))/STDEVPA(O122:R124)</f>
        <v>#DIV/0!</v>
      </c>
      <c r="CA13" s="72" t="e">
        <f>(Q123-AVERAGE(O122:R124))/STDEVPA(O122:R124)</f>
        <v>#DIV/0!</v>
      </c>
      <c r="CB13" s="72" t="e">
        <f>(R123-AVERAGE(O122:R124))/STDEVPA(O122:R124)</f>
        <v>#DIV/0!</v>
      </c>
      <c r="CC13" s="72">
        <f>(S123-AVERAGE(S122:U124))/STDEVPA(S122:U124)</f>
        <v>0.31981018266769567</v>
      </c>
      <c r="CD13" s="72">
        <f>(T123-AVERAGE(S122:U124))/STDEVPA(S122:U124)</f>
        <v>-8.908361634193708E-4</v>
      </c>
      <c r="CE13" s="72">
        <f>(U123-AVERAGE(S122:U124))/STDEVPA(S122:U124)</f>
        <v>-0.10511866728353204</v>
      </c>
      <c r="CF13" s="72" t="e">
        <f>(V123-AVERAGE(V122:Y124))/STDEVPA(V122:Y124)</f>
        <v>#DIV/0!</v>
      </c>
      <c r="CG13" s="72" t="e">
        <f>(W123-AVERAGE(V122:Y124))/STDEVPA(V122:Y124)</f>
        <v>#DIV/0!</v>
      </c>
      <c r="CH13" s="72" t="e">
        <f>(X123-AVERAGE(V122:Y124))/STDEVPA(V122:Y124)</f>
        <v>#DIV/0!</v>
      </c>
      <c r="CI13" s="72" t="e">
        <f>(Y123-AVERAGE(V122:Y124))/STDEVPA(V122:Y124)</f>
        <v>#DIV/0!</v>
      </c>
      <c r="CJ13" s="72" t="e">
        <f>(Z123-AVERAGE(Z122:AB124))/STDEVPA(Z122:AB124)</f>
        <v>#DIV/0!</v>
      </c>
      <c r="CK13" s="72" t="e">
        <f>(AA123-AVERAGE(Z122:AB124))/STDEVPA(Z122:AB124)</f>
        <v>#DIV/0!</v>
      </c>
      <c r="CL13" s="72" t="e">
        <f>(AB123-AVERAGE(Z122:AB124))/STDEVPA(Z122:AB124)</f>
        <v>#DIV/0!</v>
      </c>
      <c r="CM13" s="72" t="e">
        <f>(AC123-AVERAGE(AC122:AE124))/STDEVPA(AC122:AE124)</f>
        <v>#DIV/0!</v>
      </c>
      <c r="CN13" s="72" t="e">
        <f>(AD123-AVERAGE(AC122:AE124))/STDEVPA(AC122:AE124)</f>
        <v>#DIV/0!</v>
      </c>
      <c r="CO13" s="73" t="e">
        <f>(AE123-AVERAGE(AC122:AE124))/STDEVPA(AC122:AE124)</f>
        <v>#DIV/0!</v>
      </c>
      <c r="CP13" s="77" t="e">
        <f>(C122-AVERAGE(C122:F124))/STDEVPA(C122:F124)</f>
        <v>#DIV/0!</v>
      </c>
      <c r="CQ13" s="78" t="e">
        <f>(D122-AVERAGE(C122:F124))/STDEVPA(C122:F124)</f>
        <v>#DIV/0!</v>
      </c>
      <c r="CR13" s="79" t="e">
        <f>(E122-AVERAGE(C122:F124))/STDEVPA(C122:F124)</f>
        <v>#DIV/0!</v>
      </c>
      <c r="CS13" s="78" t="e">
        <f>(F122-AVERAGE(C122:F124))/STDEVPA(C122:F124)</f>
        <v>#DIV/0!</v>
      </c>
      <c r="CT13" s="78" t="e">
        <f>(G122-AVERAGE(G122:J124))/STDEVPA(G122:J124)</f>
        <v>#DIV/0!</v>
      </c>
      <c r="CU13" s="78" t="e">
        <f>(H122-AVERAGE(G122:J124))/STDEVPA(G122:J124)</f>
        <v>#DIV/0!</v>
      </c>
      <c r="CV13" s="79" t="e">
        <f>(I122-AVERAGE(G122:J124))/STDEVPA(G122:J124)</f>
        <v>#DIV/0!</v>
      </c>
      <c r="CW13" s="78" t="e">
        <f>(J122-AVERAGE(G122:J124))/STDEVPA(G122:J124)</f>
        <v>#DIV/0!</v>
      </c>
      <c r="CX13" s="78" t="e">
        <f>(K122-AVERAGE(K122:N124))/STDEVPA(K122:N124)</f>
        <v>#DIV/0!</v>
      </c>
      <c r="CY13" s="78" t="e">
        <f>(L122-AVERAGE(K122:N124))/STDEVPA(K122:N124)</f>
        <v>#DIV/0!</v>
      </c>
      <c r="CZ13" s="79" t="e">
        <f>(M122-AVERAGE(K122:N124))/STDEVPA(K122:N124)</f>
        <v>#DIV/0!</v>
      </c>
      <c r="DA13" s="78" t="e">
        <f>(N122-AVERAGE(K122:N124))/STDEVPA(K122:N124)</f>
        <v>#DIV/0!</v>
      </c>
      <c r="DB13" s="78" t="e">
        <f>(O122-AVERAGE(O122:R124))/STDEVPA(O122:R124)</f>
        <v>#DIV/0!</v>
      </c>
      <c r="DC13" s="78" t="e">
        <f>(P122-AVERAGE(O122:R124))/STDEVPA(O122:R124)</f>
        <v>#DIV/0!</v>
      </c>
      <c r="DD13" s="79" t="e">
        <f>(Q122-AVERAGE(O122:R124))/STDEVPA(O122:R124)</f>
        <v>#DIV/0!</v>
      </c>
      <c r="DE13" s="78" t="e">
        <f>(R122-AVERAGE(O122:R124))/STDEVPA(O122:R124)</f>
        <v>#DIV/0!</v>
      </c>
      <c r="DF13" s="78">
        <f>(S122-AVERAGE(S122:U124))/STDEVPA(S122:U124)</f>
        <v>1.4663163249889342</v>
      </c>
      <c r="DG13" s="78">
        <f>(T122-AVERAGE(S122:U124))/STDEVPA(S122:U124)</f>
        <v>0.86500191468059273</v>
      </c>
      <c r="DH13" s="79">
        <f>(U122-AVERAGE(S122:U124))/STDEVPA(S122:U124)</f>
        <v>1.1215627297454855</v>
      </c>
      <c r="DI13" s="78" t="e">
        <f>(V122-AVERAGE(V122:Y124))/STDEVPA(V122:Y124)</f>
        <v>#DIV/0!</v>
      </c>
      <c r="DJ13" s="78" t="e">
        <f>(W122-AVERAGE(V122:Y124))/STDEVPA(V122:Y124)</f>
        <v>#DIV/0!</v>
      </c>
      <c r="DK13" s="79" t="e">
        <f>(X122-AVERAGE(V122:Y124))/STDEVPA(V122:Y124)</f>
        <v>#DIV/0!</v>
      </c>
      <c r="DL13" s="78" t="e">
        <f>(Y122-AVERAGE(V122:Y124))/STDEVPA(V122:Y124)</f>
        <v>#DIV/0!</v>
      </c>
      <c r="DM13" s="78" t="e">
        <f>(Z122-AVERAGE(Z122:AB124))/STDEVPA(Z122:AB124)</f>
        <v>#DIV/0!</v>
      </c>
      <c r="DN13" s="78" t="e">
        <f>(AA122-AVERAGE(Z122:AB124))/STDEVPA(Z122:AB124)</f>
        <v>#DIV/0!</v>
      </c>
      <c r="DO13" s="79" t="e">
        <f>(AB122-AVERAGE(Z122:AB124))/STDEVPA(Z122:AB124)</f>
        <v>#DIV/0!</v>
      </c>
      <c r="DP13" s="78" t="e">
        <f>(AC122-AVERAGE(AC122:AE124))/STDEVPA(AC122:AE124)</f>
        <v>#DIV/0!</v>
      </c>
      <c r="DQ13" s="78" t="e">
        <f>(AD122-AVERAGE(AC122:AE124))/STDEVPA(AC122:AE124)</f>
        <v>#DIV/0!</v>
      </c>
      <c r="DR13" s="83" t="e">
        <f>(AE122-AVERAGE(AC122:AE124))/STDEVPA(AC122:AE124)</f>
        <v>#DIV/0!</v>
      </c>
      <c r="DW13" s="110" t="s">
        <v>12</v>
      </c>
      <c r="DX13" s="102"/>
      <c r="DY13" s="102"/>
      <c r="DZ13" s="102"/>
      <c r="EA13" s="102"/>
      <c r="EB13" s="102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</row>
    <row r="14" spans="1:259" ht="14.75" customHeight="1" x14ac:dyDescent="0.45">
      <c r="A14" s="222"/>
      <c r="B14" s="21"/>
      <c r="C14" s="22">
        <f>C11/F9</f>
        <v>1.1470073615704683</v>
      </c>
      <c r="D14" s="13">
        <f>D11/F9</f>
        <v>1.0346954016856929</v>
      </c>
      <c r="E14" s="13">
        <f>E11/F9</f>
        <v>1.3298837085244852</v>
      </c>
      <c r="F14" s="23">
        <f>F11/F9</f>
        <v>1.1651338952309827</v>
      </c>
      <c r="G14" s="22">
        <f>G11/J9</f>
        <v>1.2089256064471712</v>
      </c>
      <c r="H14" s="13">
        <f>H11/J9</f>
        <v>1.3550398898473253</v>
      </c>
      <c r="I14" s="13">
        <f>I11/J9</f>
        <v>1.1330336532620582</v>
      </c>
      <c r="J14" s="23">
        <f>J11/J9</f>
        <v>1.3487223099663872</v>
      </c>
      <c r="K14" s="22">
        <f>K11/N9</f>
        <v>1.1116580110068988</v>
      </c>
      <c r="L14" s="13">
        <f>L11/N9</f>
        <v>0.96806449112471904</v>
      </c>
      <c r="M14" s="13">
        <f>M11/N9</f>
        <v>0.89938764436865359</v>
      </c>
      <c r="N14" s="23">
        <f>N11/N9</f>
        <v>1.1858383071079761</v>
      </c>
      <c r="O14" s="22">
        <f>O11/R9</f>
        <v>0.97948576603535853</v>
      </c>
      <c r="P14" s="13">
        <f>P11/R9</f>
        <v>1.1299759814151278</v>
      </c>
      <c r="Q14" s="13">
        <f>Q11/R9</f>
        <v>1.275111233610269</v>
      </c>
      <c r="R14" s="23">
        <f>R11/R9</f>
        <v>1.1781706500767808</v>
      </c>
      <c r="S14" s="22">
        <f>S11/U9</f>
        <v>1.2708894878706198</v>
      </c>
      <c r="T14" s="13">
        <f>T11/U9</f>
        <v>1.3477088948787062</v>
      </c>
      <c r="U14" s="23">
        <f>U11/U9</f>
        <v>1.3800539083557952</v>
      </c>
      <c r="V14" s="22">
        <f>V11/Y9</f>
        <v>0.88473266924171579</v>
      </c>
      <c r="W14" s="13">
        <f>W11/Y9</f>
        <v>1.3345700345598699</v>
      </c>
      <c r="X14" s="13">
        <f>X11/Y9</f>
        <v>1.4473470217523887</v>
      </c>
      <c r="Y14" s="23">
        <f>Y11/Y9</f>
        <v>1.2604696076438298</v>
      </c>
      <c r="Z14" s="22">
        <f>Z11/AB9</f>
        <v>1.2799564270152506</v>
      </c>
      <c r="AA14" s="13">
        <f>AA11/AB9</f>
        <v>1.4161220043572984</v>
      </c>
      <c r="AB14" s="23">
        <f>AB11/AB9</f>
        <v>1.2314814814814814</v>
      </c>
      <c r="AC14" s="22">
        <f>AC11/AE9</f>
        <v>1.1254947613504074</v>
      </c>
      <c r="AD14" s="13">
        <f>AD11/AE9</f>
        <v>1.0279394644935973</v>
      </c>
      <c r="AE14" s="23">
        <f>AE11/AE9</f>
        <v>1.1960419091967402</v>
      </c>
      <c r="AF14" s="21"/>
      <c r="AG14" s="222"/>
      <c r="AH14" s="95"/>
      <c r="AI14" s="69" t="str">
        <f>AG51</f>
        <v>IFNg+</v>
      </c>
      <c r="AJ14" s="39" t="e">
        <f>(C54-AVERAGE(C52:F54))/STDEVPA(C52:F54)</f>
        <v>#DIV/0!</v>
      </c>
      <c r="AK14" s="12" t="e">
        <f>(D54-AVERAGE(C52:F54))/STDEVPA(C52:F54)</f>
        <v>#DIV/0!</v>
      </c>
      <c r="AL14" s="12" t="e">
        <f>(E54-AVERAGE(C52:F54))/STDEVPA(C52:F54)</f>
        <v>#DIV/0!</v>
      </c>
      <c r="AM14" s="12" t="e">
        <f>(F54-AVERAGE(C52:F54))/STDEVPA(C52:F54)</f>
        <v>#DIV/0!</v>
      </c>
      <c r="AN14" s="12">
        <f>(G54-AVERAGE(G52:J54))/STDEVPA(G52:J54)</f>
        <v>-0.86852797988460417</v>
      </c>
      <c r="AO14" s="12">
        <f>(H54-AVERAGE(G52:J54))/STDEVPA(G52:J54)</f>
        <v>-1.1144828060466161</v>
      </c>
      <c r="AP14" s="12">
        <f>(I54-AVERAGE(G52:J54))/STDEVPA(G52:J54)</f>
        <v>-1.3950250296376607</v>
      </c>
      <c r="AQ14" s="12">
        <f>(J54-AVERAGE(G52:J54))/STDEVPA(G52:J54)</f>
        <v>-0.11016726588506778</v>
      </c>
      <c r="AR14" s="12" t="e">
        <f>(K54-AVERAGE(K52:N54))/STDEVPA(K52:N54)</f>
        <v>#DIV/0!</v>
      </c>
      <c r="AS14" s="12" t="e">
        <f>(L54-AVERAGE(K52:N54))/STDEVPA(K52:N54)</f>
        <v>#DIV/0!</v>
      </c>
      <c r="AT14" s="12" t="e">
        <f>(M54-AVERAGE(K52:N54))/STDEVPA(K52:N54)</f>
        <v>#DIV/0!</v>
      </c>
      <c r="AU14" s="12" t="e">
        <f>(N54-AVERAGE(K52:N54))/STDEVPA(K52:N54)</f>
        <v>#DIV/0!</v>
      </c>
      <c r="AV14" s="12">
        <f>(O54-AVERAGE(O52:R54))/STDEVPA(O52:R54)</f>
        <v>-1.0016303607983446</v>
      </c>
      <c r="AW14" s="12">
        <f>(P54-AVERAGE(O52:R54))/STDEVPA(O52:R54)</f>
        <v>-0.93205181851914054</v>
      </c>
      <c r="AX14" s="12">
        <f>(Q54-AVERAGE(O52:R54))/STDEVPA(O52:R54)</f>
        <v>-1.1949040893516891</v>
      </c>
      <c r="AY14" s="12">
        <f>(R54-AVERAGE(O52:R54))/STDEVPA(O52:R54)</f>
        <v>-0.60322878167371685</v>
      </c>
      <c r="AZ14" s="12">
        <f>(S54-AVERAGE(S52:U54))/STDEVPA(S52:U54)</f>
        <v>-1.1970534019908436</v>
      </c>
      <c r="BA14" s="12">
        <f>(T54-AVERAGE(S52:U54))/STDEVPA(S52:U54)</f>
        <v>-0.3938551407256653</v>
      </c>
      <c r="BB14" s="12">
        <f>(U54-AVERAGE(S52:U54))/STDEVPA(S52:U54)</f>
        <v>-1.1681704126082622</v>
      </c>
      <c r="BC14" s="12">
        <f>(V54-AVERAGE(V52:Y54))/STDEVPA(V52:Y54)</f>
        <v>-12.636705023925762</v>
      </c>
      <c r="BD14" s="12">
        <f>(W54-AVERAGE(V52:Y54))/STDEVPA(V52:Y54)</f>
        <v>-0.16178158925536723</v>
      </c>
      <c r="BE14" s="12">
        <f>(X54-AVERAGE(V52:Y54))/STDEVPA(V52:Y54)</f>
        <v>-0.81228719618295409</v>
      </c>
      <c r="BF14" s="12">
        <f>(Y54-AVERAGE(V52:Y54))/STDEVPA(V52:Y54)</f>
        <v>-0.8595966948685968</v>
      </c>
      <c r="BG14" s="12">
        <f>(Z54-AVERAGE(Z52:AB54))/STDEVPA(Z52:AB54)</f>
        <v>-1.6412351970891741</v>
      </c>
      <c r="BH14" s="12">
        <f>(AA54-AVERAGE(Z52:AB54))/STDEVPA(Z52:AB54)</f>
        <v>-0.57493964821823818</v>
      </c>
      <c r="BI14" s="12">
        <f>(AB54-AVERAGE(Z52:AB54))/STDEVPA(Z52:AB54)</f>
        <v>1.3744101567838016</v>
      </c>
      <c r="BJ14" s="12" t="e">
        <f>(AC54-AVERAGE(AC52:AE54))/STDEVPA(AC52:AE54)</f>
        <v>#DIV/0!</v>
      </c>
      <c r="BK14" s="12" t="e">
        <f>(AD54-AVERAGE(AC52:AE54))/STDEVPA(AC52:AE54)</f>
        <v>#DIV/0!</v>
      </c>
      <c r="BL14" s="40" t="e">
        <f>(AE54-AVERAGE(AC52:AE54))/STDEVPA(AC52:AE54)</f>
        <v>#DIV/0!</v>
      </c>
      <c r="BM14" s="71" t="e">
        <f>(C53-AVERAGE(C52:F54))/STDEVPA(C52:F54)</f>
        <v>#DIV/0!</v>
      </c>
      <c r="BN14" s="72" t="e">
        <f>(D53-AVERAGE(C52:F54))/STDEVPA(C52:F54)</f>
        <v>#DIV/0!</v>
      </c>
      <c r="BO14" s="72" t="e">
        <f>(E53-AVERAGE(C52:F54))/STDEVPA(C52:F54)</f>
        <v>#DIV/0!</v>
      </c>
      <c r="BP14" s="72" t="e">
        <f>(F53-AVERAGE(C52:F54))/STDEVPA(C52:F54)</f>
        <v>#DIV/0!</v>
      </c>
      <c r="BQ14" s="72"/>
      <c r="BR14" s="72"/>
      <c r="BS14" s="72"/>
      <c r="BT14" s="72"/>
      <c r="BU14" s="72" t="e">
        <f>(K53-AVERAGE(K52:N54))/STDEVPA(K52:N54)</f>
        <v>#DIV/0!</v>
      </c>
      <c r="BV14" s="72" t="e">
        <f>(L53-AVERAGE(K52:N54))/STDEVPA(K52:N54)</f>
        <v>#DIV/0!</v>
      </c>
      <c r="BW14" s="72" t="e">
        <f>(M53-AVERAGE(K52:N54))/STDEVPA(K52:N54)</f>
        <v>#DIV/0!</v>
      </c>
      <c r="BX14" s="72" t="e">
        <f>(N53-AVERAGE(K52:N54))/STDEVPA(K52:N54)</f>
        <v>#DIV/0!</v>
      </c>
      <c r="BY14" s="72">
        <f>(O53-AVERAGE(O52:R54))/STDEVPA(O52:R54)</f>
        <v>-0.13061009078460481</v>
      </c>
      <c r="BZ14" s="72">
        <f>(P53-AVERAGE(O52:R54))/STDEVPA(O52:R54)</f>
        <v>2.6772706376383857</v>
      </c>
      <c r="CA14" s="72">
        <f>(Q53-AVERAGE(O52:R54))/STDEVPA(O52:R54)</f>
        <v>0.88832900614862798</v>
      </c>
      <c r="CB14" s="72">
        <f>(R53-AVERAGE(O52:R54))/STDEVPA(O52:R54)</f>
        <v>-0.10123248404449645</v>
      </c>
      <c r="CC14" s="72">
        <f>(S53-AVERAGE(S52:U54))/STDEVPA(S52:U54)</f>
        <v>1.3037111656818843</v>
      </c>
      <c r="CD14" s="72">
        <f>(T53-AVERAGE(S52:U54))/STDEVPA(S52:U54)</f>
        <v>0.34780979533314405</v>
      </c>
      <c r="CE14" s="72">
        <f>(U53-AVERAGE(S52:U54))/STDEVPA(S52:U54)</f>
        <v>1.1075579943097442</v>
      </c>
      <c r="CF14" s="72"/>
      <c r="CG14" s="72"/>
      <c r="CH14" s="72"/>
      <c r="CI14" s="72"/>
      <c r="CJ14" s="72"/>
      <c r="CK14" s="72"/>
      <c r="CL14" s="72"/>
      <c r="CM14" s="72" t="e">
        <f>(AC53-AVERAGE(AC52:AE54))/STDEVPA(AC52:AE54)</f>
        <v>#DIV/0!</v>
      </c>
      <c r="CN14" s="72" t="e">
        <f>(AD53-AVERAGE(AC52:AE54))/STDEVPA(AC52:AE54)</f>
        <v>#DIV/0!</v>
      </c>
      <c r="CO14" s="73" t="e">
        <f>(AE53-AVERAGE(AC52:AE54))/STDEVPA(AC52:AE54)</f>
        <v>#DIV/0!</v>
      </c>
      <c r="CP14" s="77" t="e">
        <f>(C52-AVERAGE(C52:F54))/STDEVPA(C52:F54)</f>
        <v>#DIV/0!</v>
      </c>
      <c r="CQ14" s="78" t="e">
        <f>(D52-AVERAGE(C52:F54))/STDEVPA(C52:F54)</f>
        <v>#DIV/0!</v>
      </c>
      <c r="CR14" s="79" t="e">
        <f>(E52-AVERAGE(C52:F54))/STDEVPA(C52:F54)</f>
        <v>#DIV/0!</v>
      </c>
      <c r="CS14" s="78" t="e">
        <f>(F52-AVERAGE(C52:F54))/STDEVPA(C52:F54)</f>
        <v>#DIV/0!</v>
      </c>
      <c r="CT14" s="78">
        <f>(G52-AVERAGE(G52:J54))/STDEVPA(G52:J54)</f>
        <v>1.33097429365797</v>
      </c>
      <c r="CU14" s="78">
        <f>(H52-AVERAGE(G52:J54))/STDEVPA(G52:J54)</f>
        <v>1.33097429365797</v>
      </c>
      <c r="CV14" s="79">
        <f>(I52-AVERAGE(G52:J54))/STDEVPA(G52:J54)</f>
        <v>0.12938248667897495</v>
      </c>
      <c r="CW14" s="78">
        <f>(J52-AVERAGE(G52:J54))/STDEVPA(G52:J54)</f>
        <v>0.69687200745903344</v>
      </c>
      <c r="CX14" s="78" t="e">
        <f>(K52-AVERAGE(K52:N54))/STDEVPA(K52:N54)</f>
        <v>#DIV/0!</v>
      </c>
      <c r="CY14" s="78" t="e">
        <f>(L52-AVERAGE(K52:N54))/STDEVPA(K52:N54)</f>
        <v>#DIV/0!</v>
      </c>
      <c r="CZ14" s="79" t="e">
        <f>(M52-AVERAGE(K52:N54))/STDEVPA(K52:N54)</f>
        <v>#DIV/0!</v>
      </c>
      <c r="DA14" s="78" t="e">
        <f>(N52-AVERAGE(K52:N54))/STDEVPA(K52:N54)</f>
        <v>#DIV/0!</v>
      </c>
      <c r="DB14" s="78">
        <f>(O52-AVERAGE(O52:R54))/STDEVPA(O52:R54)</f>
        <v>-0.11257120945295933</v>
      </c>
      <c r="DC14" s="78">
        <f>(P52-AVERAGE(O52:R54))/STDEVPA(O52:R54)</f>
        <v>0.5502288303326438</v>
      </c>
      <c r="DD14" s="79">
        <f>(Q52-AVERAGE(O52:R54))/STDEVPA(O52:R54)</f>
        <v>-0.15380293821100618</v>
      </c>
      <c r="DE14" s="78">
        <f>(R52-AVERAGE(O52:R54))/STDEVPA(O52:R54)</f>
        <v>0.11420329871629836</v>
      </c>
      <c r="DF14" s="78">
        <f>(S52-AVERAGE(S52:U54))/STDEVPA(S52:U54)</f>
        <v>-4.3209370710390909</v>
      </c>
      <c r="DG14" s="78">
        <f>(T52-AVERAGE(S52:U54))/STDEVPA(S52:U54)</f>
        <v>-4.3209370710390909</v>
      </c>
      <c r="DH14" s="79">
        <f>(U52-AVERAGE(S52:U54))/STDEVPA(S52:U54)</f>
        <v>-4.3209370710390909</v>
      </c>
      <c r="DI14" s="78">
        <f>(V52-AVERAGE(V52:Y54))/STDEVPA(V52:Y54)</f>
        <v>1.7690373258524217</v>
      </c>
      <c r="DJ14" s="78">
        <f>(W52-AVERAGE(V52:Y54))/STDEVPA(V52:Y54)</f>
        <v>1.2072370289604168</v>
      </c>
      <c r="DK14" s="79">
        <f>(X52-AVERAGE(V52:Y54))/STDEVPA(V52:Y54)</f>
        <v>-0.16178158925536723</v>
      </c>
      <c r="DL14" s="78">
        <f>(Y52-AVERAGE(V52:Y54))/STDEVPA(V52:Y54)</f>
        <v>-0.98082728525055585</v>
      </c>
      <c r="DM14" s="78">
        <f>(Z52-AVERAGE(Z52:AB54))/STDEVPA(Z52:AB54)</f>
        <v>0.52872748009305914</v>
      </c>
      <c r="DN14" s="78">
        <f>(AA52-AVERAGE(Z52:AB54))/STDEVPA(Z52:AB54)</f>
        <v>0.77224551386573181</v>
      </c>
      <c r="DO14" s="79">
        <f>(AB52-AVERAGE(Z52:AB54))/STDEVPA(Z52:AB54)</f>
        <v>-0.45920830543518565</v>
      </c>
      <c r="DP14" s="78" t="e">
        <f>(AC52-AVERAGE(AC52:AE54))/STDEVPA(AC52:AE54)</f>
        <v>#DIV/0!</v>
      </c>
      <c r="DQ14" s="78" t="e">
        <f>(AD52-AVERAGE(AC52:AE54))/STDEVPA(AC52:AE54)</f>
        <v>#DIV/0!</v>
      </c>
      <c r="DR14" s="83" t="e">
        <f>(AE52-AVERAGE(AC52:AE54))/STDEVPA(AC52:AE54)</f>
        <v>#DIV/0!</v>
      </c>
      <c r="DW14" s="110" t="s">
        <v>241</v>
      </c>
      <c r="DX14" s="102">
        <v>-0.58420000000000005</v>
      </c>
      <c r="DY14" s="102" t="s">
        <v>245</v>
      </c>
      <c r="DZ14" s="102" t="s">
        <v>63</v>
      </c>
      <c r="EA14" s="102" t="s">
        <v>246</v>
      </c>
      <c r="EB14" s="102" t="s">
        <v>247</v>
      </c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</row>
    <row r="15" spans="1:259" ht="14.75" customHeight="1" thickBot="1" x14ac:dyDescent="0.5">
      <c r="A15" s="222"/>
      <c r="B15" s="24"/>
      <c r="C15" s="25">
        <f>C12/F9</f>
        <v>1.0124186493118532</v>
      </c>
      <c r="D15" s="26">
        <f>D12/F9</f>
        <v>0.98453003307372244</v>
      </c>
      <c r="E15" s="26">
        <f>E12/F9</f>
        <v>1.3596607276218926</v>
      </c>
      <c r="F15" s="27">
        <f>F12/F9</f>
        <v>0.98758135068814679</v>
      </c>
      <c r="G15" s="25">
        <f>G12/J9</f>
        <v>0.90479083140971128</v>
      </c>
      <c r="H15" s="26">
        <f>H12/J9</f>
        <v>1.0332482889887822</v>
      </c>
      <c r="I15" s="26">
        <f>I12/J9</f>
        <v>0.96675171101121771</v>
      </c>
      <c r="J15" s="27">
        <f>J12/J9</f>
        <v>1.0868667233628964</v>
      </c>
      <c r="K15" s="25">
        <f>K12/N9</f>
        <v>0.96806449112471904</v>
      </c>
      <c r="L15" s="26">
        <f>L12/N9</f>
        <v>1.0249980621657235</v>
      </c>
      <c r="M15" s="26">
        <f>M12/N9</f>
        <v>0.97500193783427647</v>
      </c>
      <c r="N15" s="27">
        <f>N12/N9</f>
        <v>1.1439810867374622</v>
      </c>
      <c r="O15" s="25">
        <f>O12/R9</f>
        <v>0.99310942237272115</v>
      </c>
      <c r="P15" s="26">
        <f>P12/R9</f>
        <v>1.0068905776272787</v>
      </c>
      <c r="Q15" s="26">
        <f>Q12/R9</f>
        <v>0.92924361145017131</v>
      </c>
      <c r="R15" s="27">
        <f>R12/R9</f>
        <v>1.0518565184864355</v>
      </c>
      <c r="S15" s="25">
        <f>S12/U9</f>
        <v>0.95956873315363878</v>
      </c>
      <c r="T15" s="26">
        <f>T12/U9</f>
        <v>1</v>
      </c>
      <c r="U15" s="27">
        <f>U12/U9</f>
        <v>1.0296495956873315</v>
      </c>
      <c r="V15" s="25">
        <f>V12/Y9</f>
        <v>0.79096361048993691</v>
      </c>
      <c r="W15" s="26">
        <f>W12/Y9</f>
        <v>0.97174222402927424</v>
      </c>
      <c r="X15" s="26">
        <f>X12/Y9</f>
        <v>1.0282577759707257</v>
      </c>
      <c r="Y15" s="27">
        <f>Y12/Y9</f>
        <v>1.1301585688147995</v>
      </c>
      <c r="Z15" s="25">
        <f>Z12/AB9</f>
        <v>1</v>
      </c>
      <c r="AA15" s="26">
        <f>AA12/AB9</f>
        <v>1.1034858387799562</v>
      </c>
      <c r="AB15" s="27">
        <f>AB12/AB9</f>
        <v>0.96078431372549011</v>
      </c>
      <c r="AC15" s="25">
        <f>AC12/AE9</f>
        <v>0.8542491268917346</v>
      </c>
      <c r="AD15" s="26">
        <f>AD12/AE9</f>
        <v>1</v>
      </c>
      <c r="AE15" s="27">
        <f>AE12/AE9</f>
        <v>1.0249126891734575</v>
      </c>
      <c r="AF15" s="24"/>
      <c r="AG15" s="222"/>
      <c r="AH15" s="95"/>
      <c r="AI15" s="69" t="str">
        <f>AG65</f>
        <v>EOMES</v>
      </c>
      <c r="AJ15" s="39">
        <f>(C68-AVERAGE(C66:F68))/STDEVPA(C66:F68)</f>
        <v>-0.44391412940055103</v>
      </c>
      <c r="AK15" s="12">
        <f>(D68-AVERAGE(C66:F68))/STDEVPA(C66:F68)</f>
        <v>-0.64524726709019919</v>
      </c>
      <c r="AL15" s="12">
        <f>(E68-AVERAGE(C66:F68))/STDEVPA(C66:F68)</f>
        <v>-0.64960827368275476</v>
      </c>
      <c r="AM15" s="12">
        <f>(F68-AVERAGE(C66:F68))/STDEVPA(C66:F68)</f>
        <v>-0.64088626049764363</v>
      </c>
      <c r="AN15" s="12">
        <f>(G68-AVERAGE(G66:J68))/STDEVPA(G66:J68)</f>
        <v>-0.62618159980187604</v>
      </c>
      <c r="AO15" s="12">
        <f>(H68-AVERAGE(G66:J68))/STDEVPA(G66:J68)</f>
        <v>-0.75905998660914842</v>
      </c>
      <c r="AP15" s="12">
        <f>(I68-AVERAGE(G66:J68))/STDEVPA(G66:J68)</f>
        <v>-0.64863991869887982</v>
      </c>
      <c r="AQ15" s="12">
        <f>(J68-AVERAGE(G66:J68))/STDEVPA(G66:J68)</f>
        <v>-0.77403219920715094</v>
      </c>
      <c r="AR15" s="12" t="e">
        <f>(K68-AVERAGE(K66:N68))/STDEVPA(K66:N68)</f>
        <v>#DIV/0!</v>
      </c>
      <c r="AS15" s="12" t="e">
        <f>(L68-AVERAGE(K66:N68))/STDEVPA(K66:N68)</f>
        <v>#DIV/0!</v>
      </c>
      <c r="AT15" s="12" t="e">
        <f>(M68-AVERAGE(K66:N68))/STDEVPA(K66:N68)</f>
        <v>#DIV/0!</v>
      </c>
      <c r="AU15" s="12" t="e">
        <f>(N68-AVERAGE(K66:N68))/STDEVPA(K66:N68)</f>
        <v>#DIV/0!</v>
      </c>
      <c r="AV15" s="12">
        <f>(O68-AVERAGE(O66:R68))/STDEVPA(O66:R68)</f>
        <v>-1.2219961963898505</v>
      </c>
      <c r="AW15" s="12">
        <f>(P68-AVERAGE(O66:R68))/STDEVPA(O66:R68)</f>
        <v>-1.3010898013341772</v>
      </c>
      <c r="AX15" s="12">
        <f>(Q68-AVERAGE(O66:R68))/STDEVPA(O66:R68)</f>
        <v>-0.89613054401922365</v>
      </c>
      <c r="AY15" s="12">
        <f>(R68-AVERAGE(O66:R68))/STDEVPA(O66:R68)</f>
        <v>-1.0638089865011966</v>
      </c>
      <c r="AZ15" s="12">
        <f>(S68-AVERAGE(S66:U68))/STDEVPA(S66:U68)</f>
        <v>-1.2275722331924368</v>
      </c>
      <c r="BA15" s="12">
        <f>(T68-AVERAGE(S66:U68))/STDEVPA(S66:U68)</f>
        <v>-0.86678358700743152</v>
      </c>
      <c r="BB15" s="12">
        <f>(U68-AVERAGE(S66:U68))/STDEVPA(S66:U68)</f>
        <v>-1.5723258284358865</v>
      </c>
      <c r="BC15" s="12">
        <f>(V68-AVERAGE(V66:Y68))/STDEVPA(V66:Y68)</f>
        <v>-5.4359100207084623</v>
      </c>
      <c r="BD15" s="12">
        <f>(W68-AVERAGE(V66:Y68))/STDEVPA(V66:Y68)</f>
        <v>-1.1234299735396538</v>
      </c>
      <c r="BE15" s="12">
        <f>(X68-AVERAGE(V66:Y68))/STDEVPA(V66:Y68)</f>
        <v>-1.3355191561873003</v>
      </c>
      <c r="BF15" s="12">
        <f>(Y68-AVERAGE(V66:Y68))/STDEVPA(V66:Y68)</f>
        <v>-1.2789620408145945</v>
      </c>
      <c r="BG15" s="12" t="e">
        <f>(Z68-AVERAGE(Z66:AB68))/STDEVPA(Z66:AB68)</f>
        <v>#DIV/0!</v>
      </c>
      <c r="BH15" s="12" t="e">
        <f>(AA68-AVERAGE(Z66:AB68))/STDEVPA(Z66:AB68)</f>
        <v>#DIV/0!</v>
      </c>
      <c r="BI15" s="12" t="e">
        <f>(AB68-AVERAGE(Z66:AB68))/STDEVPA(Z66:AB68)</f>
        <v>#DIV/0!</v>
      </c>
      <c r="BJ15" s="12" t="e">
        <f>(AC68-AVERAGE(AC66:AE68))/STDEVPA(AC66:AE68)</f>
        <v>#DIV/0!</v>
      </c>
      <c r="BK15" s="12" t="e">
        <f>(AD68-AVERAGE(AC66:AE68))/STDEVPA(AC66:AE68)</f>
        <v>#DIV/0!</v>
      </c>
      <c r="BL15" s="40" t="e">
        <f>(AE68-AVERAGE(AC66:AE68))/STDEVPA(AC66:AE68)</f>
        <v>#DIV/0!</v>
      </c>
      <c r="BM15" s="71">
        <f>(C67-AVERAGE(C66:F68))/STDEVPA(C66:F68)</f>
        <v>-0.74264308099060661</v>
      </c>
      <c r="BN15" s="72">
        <f>(D67-AVERAGE(C66:F68))/STDEVPA(C66:F68)</f>
        <v>-0.86184392785379182</v>
      </c>
      <c r="BO15" s="72">
        <f>(E67-AVERAGE(C66:F68))/STDEVPA(C66:F68)</f>
        <v>-0.77389696157058807</v>
      </c>
      <c r="BP15" s="72">
        <f>(F67-AVERAGE(C66:F68))/STDEVPA(C66:F68)</f>
        <v>-0.85748292126123626</v>
      </c>
      <c r="BQ15" s="72">
        <f>(G67-AVERAGE(G66:J68))/STDEVPA(G66:J68)</f>
        <v>-0.45587268149959737</v>
      </c>
      <c r="BR15" s="72">
        <f>(H67-AVERAGE(G66:J68))/STDEVPA(G66:J68)</f>
        <v>-0.24626170512756212</v>
      </c>
      <c r="BS15" s="72">
        <f>(I67-AVERAGE(G66:J68))/STDEVPA(G66:J68)</f>
        <v>-0.89380989999117111</v>
      </c>
      <c r="BT15" s="72">
        <f>(J67-AVERAGE(G66:J68))/STDEVPA(G66:J68)</f>
        <v>-0.94995569723368056</v>
      </c>
      <c r="BU15" s="72" t="e">
        <f>(K67-AVERAGE(K66:N68))/STDEVPA(K66:N68)</f>
        <v>#DIV/0!</v>
      </c>
      <c r="BV15" s="72" t="e">
        <f>(L67-AVERAGE(K66:N68))/STDEVPA(K66:N68)</f>
        <v>#DIV/0!</v>
      </c>
      <c r="BW15" s="72" t="e">
        <f>(M67-AVERAGE(K66:N68))/STDEVPA(K66:N68)</f>
        <v>#DIV/0!</v>
      </c>
      <c r="BX15" s="72" t="e">
        <f>(N67-AVERAGE(K66:N68))/STDEVPA(K66:N68)</f>
        <v>#DIV/0!</v>
      </c>
      <c r="BY15" s="72">
        <f>(O67-AVERAGE(O66:R68))/STDEVPA(O66:R68)</f>
        <v>-0.54179119386863916</v>
      </c>
      <c r="BZ15" s="72">
        <f>(P67-AVERAGE(O66:R68))/STDEVPA(O66:R68)</f>
        <v>-0.19061558791582781</v>
      </c>
      <c r="CA15" s="72">
        <f>(Q67-AVERAGE(O66:R68))/STDEVPA(O66:R68)</f>
        <v>1.1191745099622255</v>
      </c>
      <c r="CB15" s="72">
        <f>(R67-AVERAGE(O66:R68))/STDEVPA(O66:R68)</f>
        <v>-0.10361262247706822</v>
      </c>
      <c r="CC15" s="72">
        <f>(S67-AVERAGE(S66:U68))/STDEVPA(S66:U68)</f>
        <v>0.31981018266769567</v>
      </c>
      <c r="CD15" s="72">
        <f>(T67-AVERAGE(S66:U68))/STDEVPA(S66:U68)</f>
        <v>-8.908361634193708E-4</v>
      </c>
      <c r="CE15" s="72">
        <f>(U67-AVERAGE(S66:U68))/STDEVPA(S66:U68)</f>
        <v>-0.10511866728353204</v>
      </c>
      <c r="CF15" s="72">
        <f>(V67-AVERAGE(V66:Y68))/STDEVPA(V66:Y68)</f>
        <v>-8.4192978566186599E-2</v>
      </c>
      <c r="CG15" s="72">
        <f>(W67-AVERAGE(V66:Y68))/STDEVPA(V66:Y68)</f>
        <v>-0.67097305055800782</v>
      </c>
      <c r="CH15" s="72">
        <f>(X67-AVERAGE(V66:Y68))/STDEVPA(V66:Y68)</f>
        <v>0.22687115598369498</v>
      </c>
      <c r="CI15" s="72">
        <f>(Y67-AVERAGE(V66:Y68))/STDEVPA(V66:Y68)</f>
        <v>-0.38111783427289175</v>
      </c>
      <c r="CJ15" s="72" t="e">
        <f>(Z67-AVERAGE(Z66:AB68))/STDEVPA(Z66:AB68)</f>
        <v>#DIV/0!</v>
      </c>
      <c r="CK15" s="72" t="e">
        <f>(AA67-AVERAGE(Z66:AB68))/STDEVPA(Z66:AB68)</f>
        <v>#DIV/0!</v>
      </c>
      <c r="CL15" s="72" t="e">
        <f>(AB67-AVERAGE(Z66:AB68))/STDEVPA(Z66:AB68)</f>
        <v>#DIV/0!</v>
      </c>
      <c r="CM15" s="72" t="e">
        <f>(AC67-AVERAGE(AC66:AE68))/STDEVPA(AC66:AE68)</f>
        <v>#DIV/0!</v>
      </c>
      <c r="CN15" s="72" t="e">
        <f>(AD67-AVERAGE(AC66:AE68))/STDEVPA(AC66:AE68)</f>
        <v>#DIV/0!</v>
      </c>
      <c r="CO15" s="73" t="e">
        <f>(AE67-AVERAGE(AC66:AE68))/STDEVPA(AC66:AE68)</f>
        <v>#DIV/0!</v>
      </c>
      <c r="CP15" s="77">
        <f>(C66-AVERAGE(C66:F68))/STDEVPA(C66:F68)</f>
        <v>1.3055763486463197</v>
      </c>
      <c r="CQ15" s="78">
        <f>(D66-AVERAGE(C66:F68))/STDEVPA(C66:F68)</f>
        <v>1.4146015134602086</v>
      </c>
      <c r="CR15" s="79">
        <f>(E66-AVERAGE(C66:F68))/STDEVPA(C66:F68)</f>
        <v>1.5665099097675605</v>
      </c>
      <c r="CS15" s="78">
        <f>(F66-AVERAGE(C66:F68))/STDEVPA(C66:F68)</f>
        <v>1.3288350504732827</v>
      </c>
      <c r="CT15" s="78">
        <f>(G66-AVERAGE(G66:J68))/STDEVPA(G66:J68)</f>
        <v>1.5522753332074906</v>
      </c>
      <c r="CU15" s="78">
        <f>(H66-AVERAGE(G66:J68))/STDEVPA(G66:J68)</f>
        <v>0.54539403599182101</v>
      </c>
      <c r="CV15" s="79">
        <f>(I66-AVERAGE(G66:J68))/STDEVPA(G66:J68)</f>
        <v>1.758143256430025</v>
      </c>
      <c r="CW15" s="78">
        <f>(J66-AVERAGE(G66:J68))/STDEVPA(G66:J68)</f>
        <v>1.4980010625397313</v>
      </c>
      <c r="CX15" s="78" t="e">
        <f>(K66-AVERAGE(K66:N68))/STDEVPA(K66:N68)</f>
        <v>#DIV/0!</v>
      </c>
      <c r="CY15" s="78" t="e">
        <f>(L66-AVERAGE(K66:N68))/STDEVPA(K66:N68)</f>
        <v>#DIV/0!</v>
      </c>
      <c r="CZ15" s="79" t="e">
        <f>(M66-AVERAGE(K66:N68))/STDEVPA(K66:N68)</f>
        <v>#DIV/0!</v>
      </c>
      <c r="DA15" s="78" t="e">
        <f>(N66-AVERAGE(K66:N68))/STDEVPA(K66:N68)</f>
        <v>#DIV/0!</v>
      </c>
      <c r="DB15" s="78">
        <f>(O66-AVERAGE(O66:R68))/STDEVPA(O66:R68)</f>
        <v>0.68574155486731414</v>
      </c>
      <c r="DC15" s="78">
        <f>(P66-AVERAGE(O66:R68))/STDEVPA(O66:R68)</f>
        <v>0.71896086894393141</v>
      </c>
      <c r="DD15" s="79">
        <f>(Q66-AVERAGE(O66:R68))/STDEVPA(O66:R68)</f>
        <v>1.8405081870544866</v>
      </c>
      <c r="DE15" s="78">
        <f>(R66-AVERAGE(O66:R68))/STDEVPA(O66:R68)</f>
        <v>0.95465981167802549</v>
      </c>
      <c r="DF15" s="78">
        <f>(S66-AVERAGE(S66:U68))/STDEVPA(S66:U68)</f>
        <v>1.4663163249889342</v>
      </c>
      <c r="DG15" s="78">
        <f>(T66-AVERAGE(S66:U68))/STDEVPA(S66:U68)</f>
        <v>0.86500191468059273</v>
      </c>
      <c r="DH15" s="79">
        <f>(U66-AVERAGE(S66:U68))/STDEVPA(S66:U68)</f>
        <v>1.1215627297454855</v>
      </c>
      <c r="DI15" s="78">
        <f>(V66-AVERAGE(V66:Y68))/STDEVPA(V66:Y68)</f>
        <v>0.76416375202439868</v>
      </c>
      <c r="DJ15" s="78">
        <f>(W66-AVERAGE(V66:Y68))/STDEVPA(V66:Y68)</f>
        <v>1.2448992326923967</v>
      </c>
      <c r="DK15" s="79">
        <f>(X66-AVERAGE(V66:Y68))/STDEVPA(V66:Y68)</f>
        <v>1.1600635596333388</v>
      </c>
      <c r="DL15" s="78">
        <f>(Y66-AVERAGE(V66:Y68))/STDEVPA(V66:Y68)</f>
        <v>1.478197333604808</v>
      </c>
      <c r="DM15" s="78" t="e">
        <f>(Z66-AVERAGE(Z66:AB68))/STDEVPA(Z66:AB68)</f>
        <v>#DIV/0!</v>
      </c>
      <c r="DN15" s="78" t="e">
        <f>(AA66-AVERAGE(Z66:AB68))/STDEVPA(Z66:AB68)</f>
        <v>#DIV/0!</v>
      </c>
      <c r="DO15" s="79" t="e">
        <f>(AB66-AVERAGE(Z66:AB68))/STDEVPA(Z66:AB68)</f>
        <v>#DIV/0!</v>
      </c>
      <c r="DP15" s="78" t="e">
        <f>(AC66-AVERAGE(AC66:AE68))/STDEVPA(AC66:AE68)</f>
        <v>#DIV/0!</v>
      </c>
      <c r="DQ15" s="78" t="e">
        <f>(AD66-AVERAGE(AC66:AE68))/STDEVPA(AC66:AE68)</f>
        <v>#DIV/0!</v>
      </c>
      <c r="DR15" s="83" t="e">
        <f>(AE66-AVERAGE(AC66:AE68))/STDEVPA(AC66:AE68)</f>
        <v>#DIV/0!</v>
      </c>
      <c r="DW15" s="110" t="s">
        <v>243</v>
      </c>
      <c r="DX15" s="102">
        <v>-2.0939999999999999</v>
      </c>
      <c r="DY15" s="102" t="s">
        <v>248</v>
      </c>
      <c r="DZ15" s="102" t="s">
        <v>63</v>
      </c>
      <c r="EA15" s="102" t="s">
        <v>246</v>
      </c>
      <c r="EB15" s="102" t="s">
        <v>247</v>
      </c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</row>
    <row r="16" spans="1:259" s="6" customFormat="1" ht="14.75" customHeight="1" thickTop="1" x14ac:dyDescent="0.45">
      <c r="A16" s="221" t="s">
        <v>11</v>
      </c>
      <c r="B16" s="92"/>
      <c r="C16" s="31"/>
      <c r="D16" s="8"/>
      <c r="E16" s="8"/>
      <c r="F16" s="8"/>
      <c r="G16" s="8"/>
      <c r="H16" s="8"/>
      <c r="I16" s="8"/>
      <c r="J16" s="60"/>
      <c r="K16" s="230"/>
      <c r="L16" s="231"/>
      <c r="M16" s="231"/>
      <c r="N16" s="4">
        <f>MEDIAN(K19:N19)</f>
        <v>18805</v>
      </c>
      <c r="O16" s="230"/>
      <c r="P16" s="231"/>
      <c r="Q16" s="231"/>
      <c r="R16" s="4">
        <f>MEDIAN(O19:R19)</f>
        <v>5996</v>
      </c>
      <c r="S16" s="230"/>
      <c r="T16" s="231"/>
      <c r="U16" s="4">
        <f>MEDIAN(S19:U19)</f>
        <v>7.5460000000000003</v>
      </c>
      <c r="V16" s="230"/>
      <c r="W16" s="231"/>
      <c r="X16" s="231"/>
      <c r="Y16" s="4">
        <f>MEDIAN(V19:Y19)</f>
        <v>8.9759999999999991</v>
      </c>
      <c r="Z16" s="230"/>
      <c r="AA16" s="231"/>
      <c r="AB16" s="4">
        <f>MEDIAN(Z19:AB19)</f>
        <v>8.5299999999999994</v>
      </c>
      <c r="AC16" s="230"/>
      <c r="AD16" s="231"/>
      <c r="AE16" s="4">
        <f>MEDIAN(AC19:AE19)</f>
        <v>2.4209999999999998</v>
      </c>
      <c r="AF16" s="92"/>
      <c r="AG16" s="221" t="str">
        <f>A16</f>
        <v>CD62L+</v>
      </c>
      <c r="AH16" s="95"/>
      <c r="AI16" s="69" t="str">
        <f>AG44</f>
        <v>TBET</v>
      </c>
      <c r="AJ16" s="39" t="e">
        <f>(C47-AVERAGE(C45:F47))/STDEVPA(C45:F47)</f>
        <v>#DIV/0!</v>
      </c>
      <c r="AK16" s="12" t="e">
        <f>(D47-AVERAGE(C45:F47))/STDEVPA(C45:F47)</f>
        <v>#DIV/0!</v>
      </c>
      <c r="AL16" s="12" t="e">
        <f>(E47-AVERAGE(C45:F47))/STDEVPA(C45:F47)</f>
        <v>#DIV/0!</v>
      </c>
      <c r="AM16" s="12" t="e">
        <f>(F47-AVERAGE(C45:F47))/STDEVPA(C45:F47)</f>
        <v>#DIV/0!</v>
      </c>
      <c r="AN16" s="12">
        <f>(G47-AVERAGE(G45:J47))/STDEVPA(G45:J47)</f>
        <v>-0.7908342867861432</v>
      </c>
      <c r="AO16" s="12">
        <f>(H47-AVERAGE(G45:J47))/STDEVPA(G45:J47)</f>
        <v>-0.49876881423532837</v>
      </c>
      <c r="AP16" s="12">
        <f>(I47-AVERAGE(G45:J47))/STDEVPA(G45:J47)</f>
        <v>-1.2310489120801249</v>
      </c>
      <c r="AQ16" s="12">
        <f>(J47-AVERAGE(G45:J47))/STDEVPA(G45:J47)</f>
        <v>-0.97707893594898154</v>
      </c>
      <c r="AR16" s="12" t="e">
        <f>(K47-AVERAGE(K45:N47))/STDEVPA(K45:N47)</f>
        <v>#DIV/0!</v>
      </c>
      <c r="AS16" s="12" t="e">
        <f>(L47-AVERAGE(K45:N47))/STDEVPA(K45:N47)</f>
        <v>#DIV/0!</v>
      </c>
      <c r="AT16" s="12" t="e">
        <f>(M47-AVERAGE(K45:N47))/STDEVPA(K45:N47)</f>
        <v>#DIV/0!</v>
      </c>
      <c r="AU16" s="12" t="e">
        <f>(N47-AVERAGE(K45:N47))/STDEVPA(K45:N47)</f>
        <v>#DIV/0!</v>
      </c>
      <c r="AV16" s="12">
        <f>(O47-AVERAGE(O45:R47))/STDEVPA(O45:R47)</f>
        <v>-1.2295521783907621</v>
      </c>
      <c r="AW16" s="12">
        <f>(P47-AVERAGE(O45:R47))/STDEVPA(O45:R47)</f>
        <v>-1.4117080566708751</v>
      </c>
      <c r="AX16" s="12">
        <f>(Q47-AVERAGE(O45:R47))/STDEVPA(O45:R47)</f>
        <v>-1.1244622486137741</v>
      </c>
      <c r="AY16" s="12">
        <f>(R47-AVERAGE(O45:R47))/STDEVPA(O45:R47)</f>
        <v>-1.2015281971168987</v>
      </c>
      <c r="AZ16" s="12">
        <f>(S47-AVERAGE(S45:U47))/STDEVPA(S45:U47)</f>
        <v>-1.5754731739621952</v>
      </c>
      <c r="BA16" s="12">
        <f>(T47-AVERAGE(S45:U47))/STDEVPA(S45:U47)</f>
        <v>-1.3457332883413795</v>
      </c>
      <c r="BB16" s="12">
        <f>(U47-AVERAGE(S45:U47))/STDEVPA(S45:U47)</f>
        <v>-1.2021458598283694</v>
      </c>
      <c r="BC16" s="12">
        <f>(V47-AVERAGE(V45:Y47))/STDEVPA(V45:Y47)</f>
        <v>-1.0687508932476437</v>
      </c>
      <c r="BD16" s="12">
        <f>(W47-AVERAGE(V45:Y47))/STDEVPA(V45:Y47)</f>
        <v>-0.72274556403731816</v>
      </c>
      <c r="BE16" s="12">
        <f>(X47-AVERAGE(V45:Y47))/STDEVPA(V45:Y47)</f>
        <v>-0.23985900568884208</v>
      </c>
      <c r="BF16" s="12">
        <f>(Y47-AVERAGE(V45:Y47))/STDEVPA(V45:Y47)</f>
        <v>-0.24746351841873937</v>
      </c>
      <c r="BG16" s="12">
        <f>(Z47-AVERAGE(Z45:AB47))/STDEVPA(Z45:AB47)</f>
        <v>-1.1333850488553916</v>
      </c>
      <c r="BH16" s="12">
        <f>(AA47-AVERAGE(Z45:AB47))/STDEVPA(Z45:AB47)</f>
        <v>-0.45309779081973367</v>
      </c>
      <c r="BI16" s="12">
        <f>(AB47-AVERAGE(Z45:AB47))/STDEVPA(Z45:AB47)</f>
        <v>-1.4235640770005444</v>
      </c>
      <c r="BJ16" s="12">
        <f>(AC47-AVERAGE(AC45:AE47))/STDEVPA(AC45:AE47)</f>
        <v>-1.820951951983675</v>
      </c>
      <c r="BK16" s="12">
        <f>(AD47-AVERAGE(AC45:AE47))/STDEVPA(AC45:AE47)</f>
        <v>0.31668729599716133</v>
      </c>
      <c r="BL16" s="40">
        <f>(AE47-AVERAGE(AC45:AE47))/STDEVPA(AC45:AE47)</f>
        <v>-0.15359333855862298</v>
      </c>
      <c r="BM16" s="71" t="e">
        <f>(C46-AVERAGE(C45:F47))/STDEVPA(C45:F47)</f>
        <v>#DIV/0!</v>
      </c>
      <c r="BN16" s="72" t="e">
        <f>(D46-AVERAGE(C45:F47))/STDEVPA(C45:F47)</f>
        <v>#DIV/0!</v>
      </c>
      <c r="BO16" s="72" t="e">
        <f>(E46-AVERAGE(C45:F47))/STDEVPA(C45:F47)</f>
        <v>#DIV/0!</v>
      </c>
      <c r="BP16" s="72" t="e">
        <f>(F46-AVERAGE(C45:F47))/STDEVPA(C45:F47)</f>
        <v>#DIV/0!</v>
      </c>
      <c r="BQ16" s="72">
        <f>(G46-AVERAGE(G45:J47))/STDEVPA(G45:J47)</f>
        <v>-7.7601937151179469E-3</v>
      </c>
      <c r="BR16" s="72">
        <f>(H46-AVERAGE(G45:J47))/STDEVPA(G45:J47)</f>
        <v>0.91076455329251704</v>
      </c>
      <c r="BS16" s="72">
        <f>(I46-AVERAGE(G45:J47))/STDEVPA(G45:J47)</f>
        <v>-0.62152096936538093</v>
      </c>
      <c r="BT16" s="72">
        <f>(J46-AVERAGE(G45:J47))/STDEVPA(G45:J47)</f>
        <v>-0.29982566626593277</v>
      </c>
      <c r="BU16" s="72" t="e">
        <f>(K46-AVERAGE(K45:N47))/STDEVPA(K45:N47)</f>
        <v>#DIV/0!</v>
      </c>
      <c r="BV16" s="72" t="e">
        <f>(L46-AVERAGE(K45:N47))/STDEVPA(K45:N47)</f>
        <v>#DIV/0!</v>
      </c>
      <c r="BW16" s="72" t="e">
        <f>(M46-AVERAGE(K45:N47))/STDEVPA(K45:N47)</f>
        <v>#DIV/0!</v>
      </c>
      <c r="BX16" s="72" t="e">
        <f>(N46-AVERAGE(K45:N47))/STDEVPA(K45:N47)</f>
        <v>#DIV/0!</v>
      </c>
      <c r="BY16" s="72">
        <f>(O46-AVERAGE(O45:R47))/STDEVPA(O45:R47)</f>
        <v>-0.43086871208565175</v>
      </c>
      <c r="BZ16" s="72">
        <f>(P46-AVERAGE(O45:R47))/STDEVPA(O45:R47)</f>
        <v>0.22068885253167528</v>
      </c>
      <c r="CA16" s="72">
        <f>(Q46-AVERAGE(O45:R47))/STDEVPA(O45:R47)</f>
        <v>0.79518046864587755</v>
      </c>
      <c r="CB16" s="72">
        <f>(R46-AVERAGE(O45:R47))/STDEVPA(O45:R47)</f>
        <v>0.15763489466548233</v>
      </c>
      <c r="CC16" s="72">
        <f>(S46-AVERAGE(S45:U47))/STDEVPA(S45:U47)</f>
        <v>0.29116339670693647</v>
      </c>
      <c r="CD16" s="72">
        <f>(T46-AVERAGE(S45:U47))/STDEVPA(S45:U47)</f>
        <v>0.6860288251177139</v>
      </c>
      <c r="CE16" s="72">
        <f>(U46-AVERAGE(S45:U47))/STDEVPA(S45:U47)</f>
        <v>0.85833373933332613</v>
      </c>
      <c r="CF16" s="72">
        <f>(V46-AVERAGE(V45:Y47))/STDEVPA(V45:Y47)</f>
        <v>-1.0649486368826953</v>
      </c>
      <c r="CG16" s="72">
        <f>(W46-AVERAGE(V45:Y47))/STDEVPA(V45:Y47)</f>
        <v>-0.57825982216927008</v>
      </c>
      <c r="CH16" s="72">
        <f>(X46-AVERAGE(V45:Y47))/STDEVPA(V45:Y47)</f>
        <v>-0.10297777655069128</v>
      </c>
      <c r="CI16" s="72">
        <f>(Y46-AVERAGE(V45:Y47))/STDEVPA(V45:Y47)</f>
        <v>-0.433774080301222</v>
      </c>
      <c r="CJ16" s="72">
        <f>(Z46-AVERAGE(Z45:AB47))/STDEVPA(Z45:AB47)</f>
        <v>-0.28206511860172856</v>
      </c>
      <c r="CK16" s="72">
        <f>(AA46-AVERAGE(Z45:AB47))/STDEVPA(Z45:AB47)</f>
        <v>0.78448693848807316</v>
      </c>
      <c r="CL16" s="72">
        <f>(AB46-AVERAGE(Z45:AB47))/STDEVPA(Z45:AB47)</f>
        <v>-0.69331221809221166</v>
      </c>
      <c r="CM16" s="72">
        <f>(AC46-AVERAGE(AC45:AE47))/STDEVPA(AC45:AE47)</f>
        <v>-0.35310633503683453</v>
      </c>
      <c r="CN16" s="72">
        <f>(AD46-AVERAGE(AC45:AE47))/STDEVPA(AC45:AE47)</f>
        <v>0.37369100927665033</v>
      </c>
      <c r="CO16" s="73">
        <f>(AE46-AVERAGE(AC45:AE47))/STDEVPA(AC45:AE47)</f>
        <v>1.3000013500683452</v>
      </c>
      <c r="CP16" s="77" t="e">
        <f>(C45-AVERAGE(C45:F47))/STDEVPA(C45:F47)</f>
        <v>#DIV/0!</v>
      </c>
      <c r="CQ16" s="78" t="e">
        <f>(D45-AVERAGE(C45:F47))/STDEVPA(C45:F47)</f>
        <v>#DIV/0!</v>
      </c>
      <c r="CR16" s="79" t="e">
        <f>(E45-AVERAGE(C45:F47))/STDEVPA(C45:F47)</f>
        <v>#DIV/0!</v>
      </c>
      <c r="CS16" s="78" t="e">
        <f>(F45-AVERAGE(C45:F47))/STDEVPA(C45:F47)</f>
        <v>#DIV/0!</v>
      </c>
      <c r="CT16" s="78">
        <f>(G45-AVERAGE(G45:J47))/STDEVPA(G45:J47)</f>
        <v>0.48748125974061152</v>
      </c>
      <c r="CU16" s="78">
        <f>(H45-AVERAGE(G45:J47))/STDEVPA(G45:J47)</f>
        <v>2.6335275580487725</v>
      </c>
      <c r="CV16" s="79">
        <f>(I45-AVERAGE(G45:J47))/STDEVPA(G45:J47)</f>
        <v>-2.4691525457194167E-2</v>
      </c>
      <c r="CW16" s="78">
        <f>(J45-AVERAGE(G45:J47))/STDEVPA(G45:J47)</f>
        <v>0.41975593277230661</v>
      </c>
      <c r="CX16" s="78" t="e">
        <f>(K45-AVERAGE(K45:N47))/STDEVPA(K45:N47)</f>
        <v>#DIV/0!</v>
      </c>
      <c r="CY16" s="78" t="e">
        <f>(L45-AVERAGE(K45:N47))/STDEVPA(K45:N47)</f>
        <v>#DIV/0!</v>
      </c>
      <c r="CZ16" s="79" t="e">
        <f>(M45-AVERAGE(K45:N47))/STDEVPA(K45:N47)</f>
        <v>#DIV/0!</v>
      </c>
      <c r="DA16" s="78" t="e">
        <f>(N45-AVERAGE(K45:N47))/STDEVPA(K45:N47)</f>
        <v>#DIV/0!</v>
      </c>
      <c r="DB16" s="78">
        <f>(O45-AVERAGE(O45:R47))/STDEVPA(O45:R47)</f>
        <v>0.93530037501519525</v>
      </c>
      <c r="DC16" s="78">
        <f>(P45-AVERAGE(O45:R47))/STDEVPA(O45:R47)</f>
        <v>0.61302459036576462</v>
      </c>
      <c r="DD16" s="79">
        <f>(Q45-AVERAGE(O45:R47))/STDEVPA(O45:R47)</f>
        <v>1.5167979864478633</v>
      </c>
      <c r="DE16" s="78">
        <f>(R45-AVERAGE(O45:R47))/STDEVPA(O45:R47)</f>
        <v>1.1594922252061035</v>
      </c>
      <c r="DF16" s="78">
        <f>(S45-AVERAGE(S45:U47))/STDEVPA(S45:U47)</f>
        <v>0.39885396809169338</v>
      </c>
      <c r="DG16" s="78">
        <f>(T45-AVERAGE(S45:U47))/STDEVPA(S45:U47)</f>
        <v>0.82961625363072411</v>
      </c>
      <c r="DH16" s="79">
        <f>(U45-AVERAGE(S45:U47))/STDEVPA(S45:U47)</f>
        <v>1.0593561392515405</v>
      </c>
      <c r="DI16" s="78">
        <f>(V45-AVERAGE(V45:Y47))/STDEVPA(V45:Y47)</f>
        <v>-0.4908079257754519</v>
      </c>
      <c r="DJ16" s="78">
        <f>(W45-AVERAGE(V45:Y47))/STDEVPA(V45:Y47)</f>
        <v>1.8095571750184694</v>
      </c>
      <c r="DK16" s="79">
        <f>(X45-AVERAGE(V45:Y47))/STDEVPA(V45:Y47)</f>
        <v>1.3418796421297878</v>
      </c>
      <c r="DL16" s="78">
        <f>(Y45-AVERAGE(V45:Y47))/STDEVPA(V45:Y47)</f>
        <v>1.798150405923624</v>
      </c>
      <c r="DM16" s="78">
        <f>(Z45-AVERAGE(Z45:AB47))/STDEVPA(Z45:AB47)</f>
        <v>1.6550240229235338</v>
      </c>
      <c r="DN16" s="78">
        <f>(AA45-AVERAGE(Z45:AB47))/STDEVPA(Z45:AB47)</f>
        <v>1.2053426150694551</v>
      </c>
      <c r="DO16" s="79">
        <f>(AB45-AVERAGE(Z45:AB47))/STDEVPA(Z45:AB47)</f>
        <v>0.34057067688853404</v>
      </c>
      <c r="DP16" s="78">
        <f>(AC45-AVERAGE(AC45:AE47))/STDEVPA(AC45:AE47)</f>
        <v>-1.4219259590272519</v>
      </c>
      <c r="DQ16" s="78">
        <f>(AD45-AVERAGE(AC45:AE47))/STDEVPA(AC45:AE47)</f>
        <v>1.0149827836709002</v>
      </c>
      <c r="DR16" s="83">
        <f>(AE45-AVERAGE(AC45:AE47))/STDEVPA(AC45:AE47)</f>
        <v>0.74421514559332891</v>
      </c>
      <c r="DS16"/>
      <c r="DT16"/>
      <c r="DU16"/>
      <c r="DV16"/>
      <c r="DW16" s="110"/>
      <c r="DX16" s="102"/>
      <c r="DY16" s="102"/>
      <c r="DZ16" s="102"/>
      <c r="EA16" s="102"/>
      <c r="EB16" s="102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</row>
    <row r="17" spans="1:259" ht="14.75" customHeight="1" x14ac:dyDescent="0.45">
      <c r="A17" s="222"/>
      <c r="B17" s="7" t="s">
        <v>8</v>
      </c>
      <c r="C17" s="31"/>
      <c r="D17" s="8"/>
      <c r="E17" s="8"/>
      <c r="F17" s="8"/>
      <c r="G17" s="8"/>
      <c r="H17" s="8"/>
      <c r="I17" s="8"/>
      <c r="J17" s="60"/>
      <c r="K17" s="9">
        <v>9074</v>
      </c>
      <c r="L17" s="10">
        <v>13606</v>
      </c>
      <c r="M17" s="10">
        <v>19807</v>
      </c>
      <c r="N17" s="11">
        <v>10318</v>
      </c>
      <c r="O17" s="9">
        <v>5114</v>
      </c>
      <c r="P17" s="10">
        <v>5147</v>
      </c>
      <c r="Q17" s="10">
        <v>5497</v>
      </c>
      <c r="R17" s="11">
        <v>5291</v>
      </c>
      <c r="S17" s="9">
        <v>7.5119999999999996</v>
      </c>
      <c r="T17" s="10">
        <v>8.2989999999999995</v>
      </c>
      <c r="U17" s="11">
        <v>6.8360000000000003</v>
      </c>
      <c r="V17" s="9">
        <v>12.41</v>
      </c>
      <c r="W17" s="10">
        <v>7.7309999999999999</v>
      </c>
      <c r="X17" s="10">
        <v>8.6</v>
      </c>
      <c r="Y17" s="11">
        <v>8.7159999999999993</v>
      </c>
      <c r="Z17" s="9">
        <v>8.4079999999999995</v>
      </c>
      <c r="AA17" s="10">
        <v>8.7379999999999995</v>
      </c>
      <c r="AB17" s="11">
        <v>8.8219999999999992</v>
      </c>
      <c r="AC17" s="9">
        <v>2.4750000000000001</v>
      </c>
      <c r="AD17" s="10">
        <v>2.819</v>
      </c>
      <c r="AE17" s="11">
        <v>2.8029999999999999</v>
      </c>
      <c r="AF17" s="7" t="s">
        <v>8</v>
      </c>
      <c r="AG17" s="222"/>
      <c r="AH17" s="95"/>
      <c r="AI17" s="69" t="str">
        <f>AG135</f>
        <v>TOX</v>
      </c>
      <c r="AJ17" s="39">
        <f>(C138-AVERAGE(C136:F138))/STDEVPA(C136:F138)</f>
        <v>-0.14321767199912988</v>
      </c>
      <c r="AK17" s="12">
        <f>(D138-AVERAGE(C136:F138))/STDEVPA(C136:F138)</f>
        <v>-0.88423866315252109</v>
      </c>
      <c r="AL17" s="12">
        <f>(E138-AVERAGE(C136:F138))/STDEVPA(C136:F138)</f>
        <v>4.1167832841854803E-2</v>
      </c>
      <c r="AM17" s="12">
        <f>(F138-AVERAGE(C136:F138))/STDEVPA(C136:F138)</f>
        <v>-0.90511249388923631</v>
      </c>
      <c r="AN17" s="12" t="e">
        <f>(G138-AVERAGE(G136:J138))/STDEVPA(G136:J138)</f>
        <v>#DIV/0!</v>
      </c>
      <c r="AO17" s="12" t="e">
        <f>(H138-AVERAGE(G136:J138))/STDEVPA(G136:J138)</f>
        <v>#DIV/0!</v>
      </c>
      <c r="AP17" s="12" t="e">
        <f>(I138-AVERAGE(G136:J138))/STDEVPA(G136:J138)</f>
        <v>#DIV/0!</v>
      </c>
      <c r="AQ17" s="12" t="e">
        <f>(J138-AVERAGE(G136:J138))/STDEVPA(G136:J138)</f>
        <v>#DIV/0!</v>
      </c>
      <c r="AR17" s="12" t="e">
        <f>(K138-AVERAGE(K136:N138))/STDEVPA(K136:N138)</f>
        <v>#DIV/0!</v>
      </c>
      <c r="AS17" s="12" t="e">
        <f>(L138-AVERAGE(K136:N138))/STDEVPA(K136:N138)</f>
        <v>#DIV/0!</v>
      </c>
      <c r="AT17" s="12" t="e">
        <f>(M138-AVERAGE(K136:N138))/STDEVPA(K136:N138)</f>
        <v>#DIV/0!</v>
      </c>
      <c r="AU17" s="12" t="e">
        <f>(N138-AVERAGE(K136:N138))/STDEVPA(K136:N138)</f>
        <v>#DIV/0!</v>
      </c>
      <c r="AV17" s="12" t="e">
        <f>(O138-AVERAGE(O136:R138))/STDEVPA(O136:R138)</f>
        <v>#DIV/0!</v>
      </c>
      <c r="AW17" s="12" t="e">
        <f>(P138-AVERAGE(O136:R138))/STDEVPA(O136:R138)</f>
        <v>#DIV/0!</v>
      </c>
      <c r="AX17" s="12" t="e">
        <f>(Q138-AVERAGE(O136:R138))/STDEVPA(O136:R138)</f>
        <v>#DIV/0!</v>
      </c>
      <c r="AY17" s="12" t="e">
        <f>(R138-AVERAGE(O136:R138))/STDEVPA(O136:R138)</f>
        <v>#DIV/0!</v>
      </c>
      <c r="AZ17" s="12" t="e">
        <f>(S138-AVERAGE(S136:U138))/STDEVPA(S136:U138)</f>
        <v>#DIV/0!</v>
      </c>
      <c r="BA17" s="12" t="e">
        <f>(T138-AVERAGE(S136:U138))/STDEVPA(S136:U138)</f>
        <v>#DIV/0!</v>
      </c>
      <c r="BB17" s="12" t="e">
        <f>(U138-AVERAGE(S136:U138))/STDEVPA(S136:U138)</f>
        <v>#DIV/0!</v>
      </c>
      <c r="BC17" s="12" t="e">
        <f>(V138-AVERAGE(V136:Y138))/STDEVPA(V136:Y138)</f>
        <v>#DIV/0!</v>
      </c>
      <c r="BD17" s="12" t="e">
        <f>(W138-AVERAGE(V136:Y138))/STDEVPA(V136:Y138)</f>
        <v>#DIV/0!</v>
      </c>
      <c r="BE17" s="12" t="e">
        <f>(X138-AVERAGE(V136:Y138))/STDEVPA(V136:Y138)</f>
        <v>#DIV/0!</v>
      </c>
      <c r="BF17" s="12" t="e">
        <f>(Y138-AVERAGE(V136:Y138))/STDEVPA(V136:Y138)</f>
        <v>#DIV/0!</v>
      </c>
      <c r="BG17" s="12" t="e">
        <f>(Z138-AVERAGE(Z136:AB138))/STDEVPA(Z136:AB138)</f>
        <v>#DIV/0!</v>
      </c>
      <c r="BH17" s="12" t="e">
        <f>(AA138-AVERAGE(Z136:AB138))/STDEVPA(Z136:AB138)</f>
        <v>#DIV/0!</v>
      </c>
      <c r="BI17" s="12" t="e">
        <f>(AB138-AVERAGE(Z136:AB138))/STDEVPA(Z136:AB138)</f>
        <v>#DIV/0!</v>
      </c>
      <c r="BJ17" s="12" t="e">
        <f>(AC138-AVERAGE(AC136:AE138))/STDEVPA(AC136:AE138)</f>
        <v>#DIV/0!</v>
      </c>
      <c r="BK17" s="12" t="e">
        <f>(AD138-AVERAGE(AC136:AE138))/STDEVPA(AC136:AE138)</f>
        <v>#DIV/0!</v>
      </c>
      <c r="BL17" s="40" t="e">
        <f>(AE138-AVERAGE(AC136:AE138))/STDEVPA(AC136:AE138)</f>
        <v>#DIV/0!</v>
      </c>
      <c r="BM17" s="71">
        <f>(C137-AVERAGE(C136:F138))/STDEVPA(C136:F138)</f>
        <v>-0.55373634315452969</v>
      </c>
      <c r="BN17" s="72">
        <f>(D137-AVERAGE(C136:F138))/STDEVPA(C136:F138)</f>
        <v>-1.4130423751493073</v>
      </c>
      <c r="BO17" s="72">
        <f>(E137-AVERAGE(C136:F138))/STDEVPA(C136:F138)</f>
        <v>-0.39022466905026026</v>
      </c>
      <c r="BP17" s="72">
        <f>(F137-AVERAGE(C136:F138))/STDEVPA(C136:F138)</f>
        <v>-0.80074334020566007</v>
      </c>
      <c r="BQ17" s="72" t="e">
        <f>(G137-AVERAGE(G136:J138))/STDEVPA(G136:J138)</f>
        <v>#DIV/0!</v>
      </c>
      <c r="BR17" s="72" t="e">
        <f>(H137-AVERAGE(G136:J138))/STDEVPA(G136:J138)</f>
        <v>#DIV/0!</v>
      </c>
      <c r="BS17" s="72" t="e">
        <f>(I137-AVERAGE(G136:J138))/STDEVPA(G136:J138)</f>
        <v>#DIV/0!</v>
      </c>
      <c r="BT17" s="72" t="e">
        <f>(J137-AVERAGE(G136:J138))/STDEVPA(G136:J138)</f>
        <v>#DIV/0!</v>
      </c>
      <c r="BU17" s="72" t="e">
        <f>(K137-AVERAGE(K136:N138))/STDEVPA(K136:N138)</f>
        <v>#DIV/0!</v>
      </c>
      <c r="BV17" s="72" t="e">
        <f>(L137-AVERAGE(K136:N138))/STDEVPA(K136:N138)</f>
        <v>#DIV/0!</v>
      </c>
      <c r="BW17" s="72" t="e">
        <f>(M137-AVERAGE(K136:N138))/STDEVPA(K136:N138)</f>
        <v>#DIV/0!</v>
      </c>
      <c r="BX17" s="72" t="e">
        <f>(N137-AVERAGE(K136:N138))/STDEVPA(K136:N138)</f>
        <v>#DIV/0!</v>
      </c>
      <c r="BY17" s="72" t="e">
        <f>(O137-AVERAGE(O136:R138))/STDEVPA(O136:R138)</f>
        <v>#DIV/0!</v>
      </c>
      <c r="BZ17" s="72" t="e">
        <f>(P137-AVERAGE(O136:R138))/STDEVPA(O136:R138)</f>
        <v>#DIV/0!</v>
      </c>
      <c r="CA17" s="72" t="e">
        <f>(Q137-AVERAGE(O136:R138))/STDEVPA(O136:R138)</f>
        <v>#DIV/0!</v>
      </c>
      <c r="CB17" s="72" t="e">
        <f>(R137-AVERAGE(O136:R138))/STDEVPA(O136:R138)</f>
        <v>#DIV/0!</v>
      </c>
      <c r="CC17" s="72" t="e">
        <f>(S137-AVERAGE(S136:U138))/STDEVPA(S136:U138)</f>
        <v>#DIV/0!</v>
      </c>
      <c r="CD17" s="72" t="e">
        <f>(T137-AVERAGE(S136:U138))/STDEVPA(S136:U138)</f>
        <v>#DIV/0!</v>
      </c>
      <c r="CE17" s="72" t="e">
        <f>(U137-AVERAGE(S136:U138))/STDEVPA(S136:U138)</f>
        <v>#DIV/0!</v>
      </c>
      <c r="CF17" s="72" t="e">
        <f>(V137-AVERAGE(V136:Y138))/STDEVPA(V136:Y138)</f>
        <v>#DIV/0!</v>
      </c>
      <c r="CG17" s="72" t="e">
        <f>(W137-AVERAGE(V136:Y138))/STDEVPA(V136:Y138)</f>
        <v>#DIV/0!</v>
      </c>
      <c r="CH17" s="72" t="e">
        <f>(X137-AVERAGE(V136:Y138))/STDEVPA(V136:Y138)</f>
        <v>#DIV/0!</v>
      </c>
      <c r="CI17" s="72" t="e">
        <f>(Y137-AVERAGE(V136:Y138))/STDEVPA(V136:Y138)</f>
        <v>#DIV/0!</v>
      </c>
      <c r="CJ17" s="72" t="e">
        <f>(Z137-AVERAGE(Z136:AB138))/STDEVPA(Z136:AB138)</f>
        <v>#DIV/0!</v>
      </c>
      <c r="CK17" s="72" t="e">
        <f>(AA137-AVERAGE(Z136:AB138))/STDEVPA(Z136:AB138)</f>
        <v>#DIV/0!</v>
      </c>
      <c r="CL17" s="72" t="e">
        <f>(AB137-AVERAGE(Z136:AB138))/STDEVPA(Z136:AB138)</f>
        <v>#DIV/0!</v>
      </c>
      <c r="CM17" s="72" t="e">
        <f>(AC137-AVERAGE(AC136:AE138))/STDEVPA(AC136:AE138)</f>
        <v>#DIV/0!</v>
      </c>
      <c r="CN17" s="72" t="e">
        <f>(AD137-AVERAGE(AC136:AE138))/STDEVPA(AC136:AE138)</f>
        <v>#DIV/0!</v>
      </c>
      <c r="CO17" s="73" t="e">
        <f>(AE137-AVERAGE(AC136:AE138))/STDEVPA(AC136:AE138)</f>
        <v>#DIV/0!</v>
      </c>
      <c r="CP17" s="77">
        <f>(C136-AVERAGE(C136:F138))/STDEVPA(C136:F138)</f>
        <v>0.95265844167842051</v>
      </c>
      <c r="CQ17" s="78">
        <f>(D136-AVERAGE(C136:F138))/STDEVPA(C136:F138)</f>
        <v>1.161396749045573</v>
      </c>
      <c r="CR17" s="79">
        <f>(E136-AVERAGE(C136:F138))/STDEVPA(C136:F138)</f>
        <v>2.0659294143032336</v>
      </c>
      <c r="CS17" s="78">
        <f>(F136-AVERAGE(C136:F138))/STDEVPA(C136:F138)</f>
        <v>0.8691631187315596</v>
      </c>
      <c r="CT17" s="78" t="e">
        <f>(G136-AVERAGE(G136:J138))/STDEVPA(G136:J138)</f>
        <v>#DIV/0!</v>
      </c>
      <c r="CU17" s="78" t="e">
        <f>(H136-AVERAGE(G136:J138))/STDEVPA(G136:J138)</f>
        <v>#DIV/0!</v>
      </c>
      <c r="CV17" s="79" t="e">
        <f>(I136-AVERAGE(G136:J138))/STDEVPA(G136:J138)</f>
        <v>#DIV/0!</v>
      </c>
      <c r="CW17" s="78" t="e">
        <f>(J136-AVERAGE(G136:J138))/STDEVPA(G136:J138)</f>
        <v>#DIV/0!</v>
      </c>
      <c r="CX17" s="78" t="e">
        <f>(K136-AVERAGE(K136:N138))/STDEVPA(K136:N138)</f>
        <v>#DIV/0!</v>
      </c>
      <c r="CY17" s="78" t="e">
        <f>(L136-AVERAGE(K136:N138))/STDEVPA(K136:N138)</f>
        <v>#DIV/0!</v>
      </c>
      <c r="CZ17" s="79" t="e">
        <f>(M136-AVERAGE(K136:N138))/STDEVPA(K136:N138)</f>
        <v>#DIV/0!</v>
      </c>
      <c r="DA17" s="78" t="e">
        <f>(N136-AVERAGE(K136:N138))/STDEVPA(K136:N138)</f>
        <v>#DIV/0!</v>
      </c>
      <c r="DB17" s="78" t="e">
        <f>(O136-AVERAGE(O136:R138))/STDEVPA(O136:R138)</f>
        <v>#DIV/0!</v>
      </c>
      <c r="DC17" s="78" t="e">
        <f>(P136-AVERAGE(O136:R138))/STDEVPA(O136:R138)</f>
        <v>#DIV/0!</v>
      </c>
      <c r="DD17" s="79" t="e">
        <f>(Q136-AVERAGE(O136:R138))/STDEVPA(O136:R138)</f>
        <v>#DIV/0!</v>
      </c>
      <c r="DE17" s="78" t="e">
        <f>(R136-AVERAGE(O136:R138))/STDEVPA(O136:R138)</f>
        <v>#DIV/0!</v>
      </c>
      <c r="DF17" s="78" t="e">
        <f>(S136-AVERAGE(S136:U138))/STDEVPA(S136:U138)</f>
        <v>#DIV/0!</v>
      </c>
      <c r="DG17" s="78" t="e">
        <f>(T136-AVERAGE(S136:U138))/STDEVPA(S136:U138)</f>
        <v>#DIV/0!</v>
      </c>
      <c r="DH17" s="79" t="e">
        <f>(U136-AVERAGE(S136:U138))/STDEVPA(S136:U138)</f>
        <v>#DIV/0!</v>
      </c>
      <c r="DI17" s="78" t="e">
        <f>(V136-AVERAGE(V136:Y138))/STDEVPA(V136:Y138)</f>
        <v>#DIV/0!</v>
      </c>
      <c r="DJ17" s="78" t="e">
        <f>(W136-AVERAGE(V136:Y138))/STDEVPA(V136:Y138)</f>
        <v>#DIV/0!</v>
      </c>
      <c r="DK17" s="79" t="e">
        <f>(X136-AVERAGE(V136:Y138))/STDEVPA(V136:Y138)</f>
        <v>#DIV/0!</v>
      </c>
      <c r="DL17" s="78" t="e">
        <f>(Y136-AVERAGE(V136:Y138))/STDEVPA(V136:Y138)</f>
        <v>#DIV/0!</v>
      </c>
      <c r="DM17" s="78" t="e">
        <f>(Z136-AVERAGE(Z136:AB138))/STDEVPA(Z136:AB138)</f>
        <v>#DIV/0!</v>
      </c>
      <c r="DN17" s="78" t="e">
        <f>(AA136-AVERAGE(Z136:AB138))/STDEVPA(Z136:AB138)</f>
        <v>#DIV/0!</v>
      </c>
      <c r="DO17" s="79" t="e">
        <f>(AB136-AVERAGE(Z136:AB138))/STDEVPA(Z136:AB138)</f>
        <v>#DIV/0!</v>
      </c>
      <c r="DP17" s="78" t="e">
        <f>(AC136-AVERAGE(AC136:AE138))/STDEVPA(AC136:AE138)</f>
        <v>#DIV/0!</v>
      </c>
      <c r="DQ17" s="78" t="e">
        <f>(AD136-AVERAGE(AC136:AE138))/STDEVPA(AC136:AE138)</f>
        <v>#DIV/0!</v>
      </c>
      <c r="DR17" s="83" t="e">
        <f>(AE136-AVERAGE(AC136:AE138))/STDEVPA(AC136:AE138)</f>
        <v>#DIV/0!</v>
      </c>
      <c r="DW17" s="110" t="s">
        <v>13</v>
      </c>
      <c r="DX17" s="102"/>
      <c r="DY17" s="102"/>
      <c r="DZ17" s="102"/>
      <c r="EA17" s="102"/>
      <c r="EB17" s="102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</row>
    <row r="18" spans="1:259" ht="14.75" customHeight="1" x14ac:dyDescent="0.45">
      <c r="A18" s="222"/>
      <c r="B18" s="16" t="s">
        <v>9</v>
      </c>
      <c r="C18" s="31"/>
      <c r="D18" s="8"/>
      <c r="E18" s="8"/>
      <c r="F18" s="8"/>
      <c r="G18" s="8"/>
      <c r="H18" s="8"/>
      <c r="I18" s="8"/>
      <c r="J18" s="60"/>
      <c r="K18" s="9">
        <v>15348</v>
      </c>
      <c r="L18" s="10">
        <v>18589</v>
      </c>
      <c r="M18" s="10">
        <v>21360</v>
      </c>
      <c r="N18" s="11">
        <v>16382</v>
      </c>
      <c r="O18" s="9">
        <v>4518</v>
      </c>
      <c r="P18" s="10">
        <v>5370</v>
      </c>
      <c r="Q18" s="10">
        <v>5029</v>
      </c>
      <c r="R18" s="11">
        <v>5404</v>
      </c>
      <c r="S18" s="9">
        <v>6.6449999999999996</v>
      </c>
      <c r="T18" s="10">
        <v>7.0179999999999998</v>
      </c>
      <c r="U18" s="11">
        <v>6.5019999999999998</v>
      </c>
      <c r="V18" s="9">
        <v>11.429</v>
      </c>
      <c r="W18" s="10">
        <v>9.5990000000000002</v>
      </c>
      <c r="X18" s="10">
        <v>10.412000000000001</v>
      </c>
      <c r="Y18" s="11">
        <v>9.4700000000000006</v>
      </c>
      <c r="Z18" s="9">
        <v>9.1029999999999998</v>
      </c>
      <c r="AA18" s="10">
        <v>8.2080000000000002</v>
      </c>
      <c r="AB18" s="11">
        <v>8.7590000000000003</v>
      </c>
      <c r="AC18" s="9">
        <v>2.323</v>
      </c>
      <c r="AD18" s="10">
        <v>2.3820000000000001</v>
      </c>
      <c r="AE18" s="11">
        <v>2.4750000000000001</v>
      </c>
      <c r="AF18" s="16" t="s">
        <v>9</v>
      </c>
      <c r="AG18" s="222"/>
      <c r="AH18" s="95"/>
      <c r="AI18" s="69" t="str">
        <f>AG93</f>
        <v>PD-1</v>
      </c>
      <c r="AJ18" s="39">
        <f>(C96-AVERAGE(C94:F96))/STDEVPA(C94:F96)</f>
        <v>-0.63432217247584477</v>
      </c>
      <c r="AK18" s="12">
        <f>(D96-AVERAGE(C94:F96))/STDEVPA(C94:F96)</f>
        <v>-0.69983615481766459</v>
      </c>
      <c r="AL18" s="12">
        <f>(E96-AVERAGE(C94:F96))/STDEVPA(C94:F96)</f>
        <v>-0.67010043953145026</v>
      </c>
      <c r="AM18" s="12">
        <f>(F96-AVERAGE(C94:F96))/STDEVPA(C94:F96)</f>
        <v>-0.63289104179362055</v>
      </c>
      <c r="AN18" s="12" t="e">
        <f>(G96-AVERAGE(G94:J96))/STDEVPA(G94:J96)</f>
        <v>#DIV/0!</v>
      </c>
      <c r="AO18" s="12" t="e">
        <f>(H96-AVERAGE(G94:J96))/STDEVPA(G94:J96)</f>
        <v>#DIV/0!</v>
      </c>
      <c r="AP18" s="12" t="e">
        <f>(I96-AVERAGE(G94:J96))/STDEVPA(G94:J96)</f>
        <v>#DIV/0!</v>
      </c>
      <c r="AQ18" s="12" t="e">
        <f>(J96-AVERAGE(G94:J96))/STDEVPA(G94:J96)</f>
        <v>#DIV/0!</v>
      </c>
      <c r="AR18" s="12" t="e">
        <f>(K96-AVERAGE(K94:N96))/STDEVPA(K94:N96)</f>
        <v>#DIV/0!</v>
      </c>
      <c r="AS18" s="12" t="e">
        <f>(L96-AVERAGE(K94:N96))/STDEVPA(K94:N96)</f>
        <v>#DIV/0!</v>
      </c>
      <c r="AT18" s="12" t="e">
        <f>(M96-AVERAGE(K94:N96))/STDEVPA(K94:N96)</f>
        <v>#DIV/0!</v>
      </c>
      <c r="AU18" s="12" t="e">
        <f>(N96-AVERAGE(K94:N96))/STDEVPA(K94:N96)</f>
        <v>#DIV/0!</v>
      </c>
      <c r="AV18" s="12" t="e">
        <f>(O96-AVERAGE(O94:R96))/STDEVPA(O94:R96)</f>
        <v>#DIV/0!</v>
      </c>
      <c r="AW18" s="12" t="e">
        <f>(P96-AVERAGE(O94:R96))/STDEVPA(O94:R96)</f>
        <v>#DIV/0!</v>
      </c>
      <c r="AX18" s="12" t="e">
        <f>(Q96-AVERAGE(O94:R96))/STDEVPA(O94:R96)</f>
        <v>#DIV/0!</v>
      </c>
      <c r="AY18" s="12" t="e">
        <f>(R96-AVERAGE(O94:R96))/STDEVPA(O94:R96)</f>
        <v>#DIV/0!</v>
      </c>
      <c r="AZ18" s="12" t="e">
        <f>(S96-AVERAGE(S94:U96))/STDEVPA(S94:U96)</f>
        <v>#DIV/0!</v>
      </c>
      <c r="BA18" s="12" t="e">
        <f>(T96-AVERAGE(S94:U96))/STDEVPA(S94:U96)</f>
        <v>#DIV/0!</v>
      </c>
      <c r="BB18" s="12" t="e">
        <f>(U96-AVERAGE(S94:U96))/STDEVPA(S94:U96)</f>
        <v>#DIV/0!</v>
      </c>
      <c r="BC18" s="12" t="e">
        <f>(V96-AVERAGE(V94:Y96))/STDEVPA(V94:Y96)</f>
        <v>#DIV/0!</v>
      </c>
      <c r="BD18" s="12" t="e">
        <f>(W96-AVERAGE(V94:Y96))/STDEVPA(V94:Y96)</f>
        <v>#DIV/0!</v>
      </c>
      <c r="BE18" s="12" t="e">
        <f>(X96-AVERAGE(V94:Y96))/STDEVPA(V94:Y96)</f>
        <v>#DIV/0!</v>
      </c>
      <c r="BF18" s="12" t="e">
        <f>(Y96-AVERAGE(V94:Y96))/STDEVPA(V94:Y96)</f>
        <v>#DIV/0!</v>
      </c>
      <c r="BG18" s="12" t="e">
        <f>(Z96-AVERAGE(Z94:AB96))/STDEVPA(Z94:AB96)</f>
        <v>#DIV/0!</v>
      </c>
      <c r="BH18" s="12" t="e">
        <f>(AA96-AVERAGE(Z94:AB96))/STDEVPA(Z94:AB96)</f>
        <v>#DIV/0!</v>
      </c>
      <c r="BI18" s="12" t="e">
        <f>(AB96-AVERAGE(Z94:AB96))/STDEVPA(Z94:AB96)</f>
        <v>#DIV/0!</v>
      </c>
      <c r="BJ18" s="12" t="e">
        <f>(AC96-AVERAGE(AC94:AE96))/STDEVPA(AC94:AE96)</f>
        <v>#DIV/0!</v>
      </c>
      <c r="BK18" s="12" t="e">
        <f>(AD96-AVERAGE(AC94:AE96))/STDEVPA(AC94:AE96)</f>
        <v>#DIV/0!</v>
      </c>
      <c r="BL18" s="40" t="e">
        <f>(AE96-AVERAGE(AC94:AE96))/STDEVPA(AC94:AE96)</f>
        <v>#DIV/0!</v>
      </c>
      <c r="BM18" s="71">
        <f>(C95-AVERAGE(C94:F96))/STDEVPA(C94:F96)</f>
        <v>-0.6799593397867727</v>
      </c>
      <c r="BN18" s="72">
        <f>(D95-AVERAGE(C94:F96))/STDEVPA(C94:F96)</f>
        <v>-0.70412954686433726</v>
      </c>
      <c r="BO18" s="72">
        <f>(E95-AVERAGE(C94:F96))/STDEVPA(C94:F96)</f>
        <v>-0.67709707842232425</v>
      </c>
      <c r="BP18" s="72">
        <f>(F95-AVERAGE(C94:F96))/STDEVPA(C94:F96)</f>
        <v>-0.69411163208876769</v>
      </c>
      <c r="BQ18" s="72" t="e">
        <f>(G95-AVERAGE(G94:J96))/STDEVPA(G94:J96)</f>
        <v>#DIV/0!</v>
      </c>
      <c r="BR18" s="72" t="e">
        <f>(H95-AVERAGE(G94:J96))/STDEVPA(G94:J96)</f>
        <v>#DIV/0!</v>
      </c>
      <c r="BS18" s="72" t="e">
        <f>(I95-AVERAGE(G94:J96))/STDEVPA(G94:J96)</f>
        <v>#DIV/0!</v>
      </c>
      <c r="BT18" s="72" t="e">
        <f>(J95-AVERAGE(G94:J96))/STDEVPA(G94:J96)</f>
        <v>#DIV/0!</v>
      </c>
      <c r="BU18" s="72" t="e">
        <f>(K95-AVERAGE(K94:N96))/STDEVPA(K94:N96)</f>
        <v>#DIV/0!</v>
      </c>
      <c r="BV18" s="72" t="e">
        <f>(L95-AVERAGE(K94:N96))/STDEVPA(K94:N96)</f>
        <v>#DIV/0!</v>
      </c>
      <c r="BW18" s="72" t="e">
        <f>(M95-AVERAGE(K94:N96))/STDEVPA(K94:N96)</f>
        <v>#DIV/0!</v>
      </c>
      <c r="BX18" s="72" t="e">
        <f>(N95-AVERAGE(K94:N96))/STDEVPA(K94:N96)</f>
        <v>#DIV/0!</v>
      </c>
      <c r="BY18" s="72" t="e">
        <f>(O95-AVERAGE(O94:R96))/STDEVPA(O94:R96)</f>
        <v>#DIV/0!</v>
      </c>
      <c r="BZ18" s="72" t="e">
        <f>(P95-AVERAGE(O94:R96))/STDEVPA(O94:R96)</f>
        <v>#DIV/0!</v>
      </c>
      <c r="CA18" s="72" t="e">
        <f>(Q95-AVERAGE(O94:R96))/STDEVPA(O94:R96)</f>
        <v>#DIV/0!</v>
      </c>
      <c r="CB18" s="72" t="e">
        <f>(R95-AVERAGE(O94:R96))/STDEVPA(O94:R96)</f>
        <v>#DIV/0!</v>
      </c>
      <c r="CC18" s="72" t="e">
        <f>(S95-AVERAGE(S94:U96))/STDEVPA(S94:U96)</f>
        <v>#DIV/0!</v>
      </c>
      <c r="CD18" s="72" t="e">
        <f>(T95-AVERAGE(S94:U96))/STDEVPA(S94:U96)</f>
        <v>#DIV/0!</v>
      </c>
      <c r="CE18" s="72" t="e">
        <f>(U95-AVERAGE(S94:U96))/STDEVPA(S94:U96)</f>
        <v>#DIV/0!</v>
      </c>
      <c r="CF18" s="72" t="e">
        <f>(V95-AVERAGE(V94:Y96))/STDEVPA(V94:Y96)</f>
        <v>#DIV/0!</v>
      </c>
      <c r="CG18" s="72" t="e">
        <f>(W95-AVERAGE(V94:Y96))/STDEVPA(V94:Y96)</f>
        <v>#DIV/0!</v>
      </c>
      <c r="CH18" s="72" t="e">
        <f>(X95-AVERAGE(V94:Y96))/STDEVPA(V94:Y96)</f>
        <v>#DIV/0!</v>
      </c>
      <c r="CI18" s="72" t="e">
        <f>(Y95-AVERAGE(V94:Y96))/STDEVPA(V94:Y96)</f>
        <v>#DIV/0!</v>
      </c>
      <c r="CJ18" s="72" t="e">
        <f>(Z95-AVERAGE(Z94:AB96))/STDEVPA(Z94:AB96)</f>
        <v>#DIV/0!</v>
      </c>
      <c r="CK18" s="72" t="e">
        <f>(AA95-AVERAGE(Z94:AB96))/STDEVPA(Z94:AB96)</f>
        <v>#DIV/0!</v>
      </c>
      <c r="CL18" s="72" t="e">
        <f>(AB95-AVERAGE(Z94:AB96))/STDEVPA(Z94:AB96)</f>
        <v>#DIV/0!</v>
      </c>
      <c r="CM18" s="72" t="e">
        <f>(AC95-AVERAGE(AC94:AE96))/STDEVPA(AC94:AE96)</f>
        <v>#DIV/0!</v>
      </c>
      <c r="CN18" s="72" t="e">
        <f>(AD95-AVERAGE(AC94:AE96))/STDEVPA(AC94:AE96)</f>
        <v>#DIV/0!</v>
      </c>
      <c r="CO18" s="73" t="e">
        <f>(AE95-AVERAGE(AC94:AE96))/STDEVPA(AC94:AE96)</f>
        <v>#DIV/0!</v>
      </c>
      <c r="CP18" s="77">
        <f>(C94-AVERAGE(C94:F96))/STDEVPA(C94:F96)</f>
        <v>1.973197930536686</v>
      </c>
      <c r="CQ18" s="78">
        <f>(D94-AVERAGE(C94:F96))/STDEVPA(C94:F96)</f>
        <v>1.5907680093423249</v>
      </c>
      <c r="CR18" s="79">
        <f>(E94-AVERAGE(C94:F96))/STDEVPA(C94:F96)</f>
        <v>1.2776684189757146</v>
      </c>
      <c r="CS18" s="78">
        <f>(F94-AVERAGE(C94:F96))/STDEVPA(C94:F96)</f>
        <v>0.55081304692605737</v>
      </c>
      <c r="CT18" s="78" t="e">
        <f>(G94-AVERAGE(G94:J96))/STDEVPA(G94:J96)</f>
        <v>#DIV/0!</v>
      </c>
      <c r="CU18" s="78" t="e">
        <f>(H94-AVERAGE(G94:J96))/STDEVPA(G94:J96)</f>
        <v>#DIV/0!</v>
      </c>
      <c r="CV18" s="79" t="e">
        <f>(I94-AVERAGE(G94:J96))/STDEVPA(G94:J96)</f>
        <v>#DIV/0!</v>
      </c>
      <c r="CW18" s="78" t="e">
        <f>(J94-AVERAGE(G94:J96))/STDEVPA(G94:J96)</f>
        <v>#DIV/0!</v>
      </c>
      <c r="CX18" s="78" t="e">
        <f>(K94-AVERAGE(K94:N96))/STDEVPA(K94:N96)</f>
        <v>#DIV/0!</v>
      </c>
      <c r="CY18" s="78" t="e">
        <f>(L94-AVERAGE(K94:N96))/STDEVPA(K94:N96)</f>
        <v>#DIV/0!</v>
      </c>
      <c r="CZ18" s="79" t="e">
        <f>(M94-AVERAGE(K94:N96))/STDEVPA(K94:N96)</f>
        <v>#DIV/0!</v>
      </c>
      <c r="DA18" s="78" t="e">
        <f>(N94-AVERAGE(K94:N96))/STDEVPA(K94:N96)</f>
        <v>#DIV/0!</v>
      </c>
      <c r="DB18" s="78" t="e">
        <f>(O94-AVERAGE(O94:R96))/STDEVPA(O94:R96)</f>
        <v>#DIV/0!</v>
      </c>
      <c r="DC18" s="78" t="e">
        <f>(P94-AVERAGE(O94:R96))/STDEVPA(O94:R96)</f>
        <v>#DIV/0!</v>
      </c>
      <c r="DD18" s="79" t="e">
        <f>(Q94-AVERAGE(O94:R96))/STDEVPA(O94:R96)</f>
        <v>#DIV/0!</v>
      </c>
      <c r="DE18" s="78" t="e">
        <f>(R94-AVERAGE(O94:R96))/STDEVPA(O94:R96)</f>
        <v>#DIV/0!</v>
      </c>
      <c r="DF18" s="78" t="e">
        <f>(S94-AVERAGE(S94:U96))/STDEVPA(S94:U96)</f>
        <v>#DIV/0!</v>
      </c>
      <c r="DG18" s="78" t="e">
        <f>(T94-AVERAGE(S94:U96))/STDEVPA(S94:U96)</f>
        <v>#DIV/0!</v>
      </c>
      <c r="DH18" s="79" t="e">
        <f>(U94-AVERAGE(S94:U96))/STDEVPA(S94:U96)</f>
        <v>#DIV/0!</v>
      </c>
      <c r="DI18" s="78" t="e">
        <f>(V94-AVERAGE(V94:Y96))/STDEVPA(V94:Y96)</f>
        <v>#DIV/0!</v>
      </c>
      <c r="DJ18" s="78" t="e">
        <f>(W94-AVERAGE(V94:Y96))/STDEVPA(V94:Y96)</f>
        <v>#DIV/0!</v>
      </c>
      <c r="DK18" s="79" t="e">
        <f>(X94-AVERAGE(V94:Y96))/STDEVPA(V94:Y96)</f>
        <v>#DIV/0!</v>
      </c>
      <c r="DL18" s="78" t="e">
        <f>(Y94-AVERAGE(V94:Y96))/STDEVPA(V94:Y96)</f>
        <v>#DIV/0!</v>
      </c>
      <c r="DM18" s="78" t="e">
        <f>(Z94-AVERAGE(Z94:AB96))/STDEVPA(Z94:AB96)</f>
        <v>#DIV/0!</v>
      </c>
      <c r="DN18" s="78" t="e">
        <f>(AA94-AVERAGE(Z94:AB96))/STDEVPA(Z94:AB96)</f>
        <v>#DIV/0!</v>
      </c>
      <c r="DO18" s="79" t="e">
        <f>(AB94-AVERAGE(Z94:AB96))/STDEVPA(Z94:AB96)</f>
        <v>#DIV/0!</v>
      </c>
      <c r="DP18" s="78" t="e">
        <f>(AC94-AVERAGE(AC94:AE96))/STDEVPA(AC94:AE96)</f>
        <v>#DIV/0!</v>
      </c>
      <c r="DQ18" s="78" t="e">
        <f>(AD94-AVERAGE(AC94:AE96))/STDEVPA(AC94:AE96)</f>
        <v>#DIV/0!</v>
      </c>
      <c r="DR18" s="83" t="e">
        <f>(AE94-AVERAGE(AC94:AE96))/STDEVPA(AC94:AE96)</f>
        <v>#DIV/0!</v>
      </c>
      <c r="DW18" s="110" t="s">
        <v>241</v>
      </c>
      <c r="DX18" s="102">
        <v>-0.54859999999999998</v>
      </c>
      <c r="DY18" s="102" t="s">
        <v>249</v>
      </c>
      <c r="DZ18" s="102" t="s">
        <v>63</v>
      </c>
      <c r="EA18" s="102" t="s">
        <v>66</v>
      </c>
      <c r="EB18" s="102">
        <v>2.3999999999999998E-3</v>
      </c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</row>
    <row r="19" spans="1:259" ht="14.75" customHeight="1" x14ac:dyDescent="0.45">
      <c r="A19" s="222"/>
      <c r="B19" s="17" t="s">
        <v>10</v>
      </c>
      <c r="C19" s="31"/>
      <c r="D19" s="8"/>
      <c r="E19" s="8"/>
      <c r="F19" s="8"/>
      <c r="G19" s="8"/>
      <c r="H19" s="8"/>
      <c r="I19" s="8"/>
      <c r="J19" s="60"/>
      <c r="K19" s="9">
        <v>19622</v>
      </c>
      <c r="L19" s="10">
        <v>17988</v>
      </c>
      <c r="M19" s="10">
        <v>21310</v>
      </c>
      <c r="N19" s="11">
        <v>13388</v>
      </c>
      <c r="O19" s="9">
        <v>5938</v>
      </c>
      <c r="P19" s="10">
        <v>5750</v>
      </c>
      <c r="Q19" s="10">
        <v>6054</v>
      </c>
      <c r="R19" s="11">
        <v>6559</v>
      </c>
      <c r="S19" s="9">
        <v>7.3970000000000002</v>
      </c>
      <c r="T19" s="10">
        <v>8.1709999999999994</v>
      </c>
      <c r="U19" s="11">
        <v>7.5460000000000003</v>
      </c>
      <c r="V19" s="9">
        <v>10.064</v>
      </c>
      <c r="W19" s="10">
        <v>9.1969999999999992</v>
      </c>
      <c r="X19" s="10">
        <v>8.6199999999999992</v>
      </c>
      <c r="Y19" s="11">
        <v>8.7550000000000008</v>
      </c>
      <c r="Z19" s="9">
        <v>9.0150000000000006</v>
      </c>
      <c r="AA19" s="10">
        <v>8.2669999999999995</v>
      </c>
      <c r="AB19" s="11">
        <v>8.5299999999999994</v>
      </c>
      <c r="AC19" s="9">
        <v>2.33</v>
      </c>
      <c r="AD19" s="10">
        <v>2.524</v>
      </c>
      <c r="AE19" s="11">
        <v>2.4209999999999998</v>
      </c>
      <c r="AF19" s="17" t="s">
        <v>10</v>
      </c>
      <c r="AG19" s="222"/>
      <c r="AH19" s="95"/>
      <c r="AI19" s="69" t="str">
        <f>AG86</f>
        <v>CTLA4</v>
      </c>
      <c r="AJ19" s="39">
        <f>(C89-AVERAGE(C87:F89))/STDEVPA(C87:F89)</f>
        <v>0.69100068536225723</v>
      </c>
      <c r="AK19" s="12">
        <f>(D89-AVERAGE(C87:F89))/STDEVPA(C87:F89)</f>
        <v>-0.45153349279018928</v>
      </c>
      <c r="AL19" s="12">
        <f>(E89-AVERAGE(C87:F89))/STDEVPA(C87:F89)</f>
        <v>-0.27600171571066368</v>
      </c>
      <c r="AM19" s="12">
        <f>(F89-AVERAGE(C87:F89))/STDEVPA(C87:F89)</f>
        <v>-2.9891882567941916E-3</v>
      </c>
      <c r="AN19" s="12" t="e">
        <f>(G89-AVERAGE(G87:J89))/STDEVPA(G87:J89)</f>
        <v>#DIV/0!</v>
      </c>
      <c r="AO19" s="12" t="e">
        <f>(H89-AVERAGE(G87:J89))/STDEVPA(G87:J89)</f>
        <v>#DIV/0!</v>
      </c>
      <c r="AP19" s="12" t="e">
        <f>(I89-AVERAGE(G87:J89))/STDEVPA(G87:J89)</f>
        <v>#DIV/0!</v>
      </c>
      <c r="AQ19" s="12" t="e">
        <f>(J89-AVERAGE(G87:J89))/STDEVPA(G87:J89)</f>
        <v>#DIV/0!</v>
      </c>
      <c r="AR19" s="12" t="e">
        <f>(K89-AVERAGE(K87:N89))/STDEVPA(K87:N89)</f>
        <v>#DIV/0!</v>
      </c>
      <c r="AS19" s="12" t="e">
        <f>(L89-AVERAGE(K87:N89))/STDEVPA(K87:N89)</f>
        <v>#DIV/0!</v>
      </c>
      <c r="AT19" s="12" t="e">
        <f>(M89-AVERAGE(K87:N89))/STDEVPA(K87:N89)</f>
        <v>#DIV/0!</v>
      </c>
      <c r="AU19" s="12" t="e">
        <f>(N89-AVERAGE(K87:N89))/STDEVPA(K87:N89)</f>
        <v>#DIV/0!</v>
      </c>
      <c r="AV19" s="12" t="e">
        <f>(O89-AVERAGE(O87:R89))/STDEVPA(O87:R89)</f>
        <v>#DIV/0!</v>
      </c>
      <c r="AW19" s="12" t="e">
        <f>(P89-AVERAGE(O87:R89))/STDEVPA(O87:R89)</f>
        <v>#DIV/0!</v>
      </c>
      <c r="AX19" s="12" t="e">
        <f>(Q89-AVERAGE(O87:R89))/STDEVPA(O87:R89)</f>
        <v>#DIV/0!</v>
      </c>
      <c r="AY19" s="12" t="e">
        <f>(R89-AVERAGE(O87:R89))/STDEVPA(O87:R89)</f>
        <v>#DIV/0!</v>
      </c>
      <c r="AZ19" s="12" t="e">
        <f>(S89-AVERAGE(S87:U89))/STDEVPA(S87:U89)</f>
        <v>#DIV/0!</v>
      </c>
      <c r="BA19" s="12" t="e">
        <f>(T89-AVERAGE(S87:U89))/STDEVPA(S87:U89)</f>
        <v>#DIV/0!</v>
      </c>
      <c r="BB19" s="12" t="e">
        <f>(U89-AVERAGE(S87:U89))/STDEVPA(S87:U89)</f>
        <v>#DIV/0!</v>
      </c>
      <c r="BC19" s="12" t="e">
        <f>(V89-AVERAGE(V87:Y89))/STDEVPA(V87:Y89)</f>
        <v>#DIV/0!</v>
      </c>
      <c r="BD19" s="12" t="e">
        <f>(W89-AVERAGE(V87:Y89))/STDEVPA(V87:Y89)</f>
        <v>#DIV/0!</v>
      </c>
      <c r="BE19" s="12" t="e">
        <f>(X89-AVERAGE(V87:Y89))/STDEVPA(V87:Y89)</f>
        <v>#DIV/0!</v>
      </c>
      <c r="BF19" s="12" t="e">
        <f>(Y89-AVERAGE(V87:Y89))/STDEVPA(V87:Y89)</f>
        <v>#DIV/0!</v>
      </c>
      <c r="BG19" s="12">
        <f>(Z89-AVERAGE(Z87:AB89))/STDEVPA(Z87:AB89)</f>
        <v>-0.76874489642226851</v>
      </c>
      <c r="BH19" s="12">
        <f>(AA89-AVERAGE(Z87:AB89))/STDEVPA(Z87:AB89)</f>
        <v>-0.63121001097744855</v>
      </c>
      <c r="BI19" s="12">
        <f>(AB89-AVERAGE(Z87:AB89))/STDEVPA(Z87:AB89)</f>
        <v>-1.2104882996730033</v>
      </c>
      <c r="BJ19" s="12" t="e">
        <f>(AC89-AVERAGE(AC87:AE89))/STDEVPA(AC87:AE89)</f>
        <v>#DIV/0!</v>
      </c>
      <c r="BK19" s="12" t="e">
        <f>(AD89-AVERAGE(AC87:AE89))/STDEVPA(AC87:AE89)</f>
        <v>#DIV/0!</v>
      </c>
      <c r="BL19" s="40" t="e">
        <f>(AE89-AVERAGE(AC87:AE89))/STDEVPA(AC87:AE89)</f>
        <v>#DIV/0!</v>
      </c>
      <c r="BM19" s="71">
        <f>(C88-AVERAGE(C87:F89))/STDEVPA(C87:F89)</f>
        <v>-1.0266201001945385</v>
      </c>
      <c r="BN19" s="72">
        <f>(D88-AVERAGE(C87:F89))/STDEVPA(C87:F89)</f>
        <v>-1.2549608698107615</v>
      </c>
      <c r="BO19" s="72">
        <f>(E88-AVERAGE(C87:F89))/STDEVPA(C87:F89)</f>
        <v>-0.69980218411837347</v>
      </c>
      <c r="BP19" s="72">
        <f>(F88-AVERAGE(C87:F89))/STDEVPA(C87:F89)</f>
        <v>-1.3071055982903934</v>
      </c>
      <c r="BQ19" s="72" t="e">
        <f>(G88-AVERAGE(G87:J89))/STDEVPA(G87:J89)</f>
        <v>#DIV/0!</v>
      </c>
      <c r="BR19" s="72" t="e">
        <f>(H88-AVERAGE(G87:J89))/STDEVPA(G87:J89)</f>
        <v>#DIV/0!</v>
      </c>
      <c r="BS19" s="72" t="e">
        <f>(I88-AVERAGE(G87:J89))/STDEVPA(G87:J89)</f>
        <v>#DIV/0!</v>
      </c>
      <c r="BT19" s="72" t="e">
        <f>(J88-AVERAGE(G87:J89))/STDEVPA(G87:J89)</f>
        <v>#DIV/0!</v>
      </c>
      <c r="BU19" s="72" t="e">
        <f>(K88-AVERAGE(K87:N89))/STDEVPA(K87:N89)</f>
        <v>#DIV/0!</v>
      </c>
      <c r="BV19" s="72" t="e">
        <f>(L88-AVERAGE(K87:N89))/STDEVPA(K87:N89)</f>
        <v>#DIV/0!</v>
      </c>
      <c r="BW19" s="72" t="e">
        <f>(M88-AVERAGE(K87:N89))/STDEVPA(K87:N89)</f>
        <v>#DIV/0!</v>
      </c>
      <c r="BX19" s="72" t="e">
        <f>(N88-AVERAGE(K87:N89))/STDEVPA(K87:N89)</f>
        <v>#DIV/0!</v>
      </c>
      <c r="BY19" s="72" t="e">
        <f>(O88-AVERAGE(O87:R89))/STDEVPA(O87:R89)</f>
        <v>#DIV/0!</v>
      </c>
      <c r="BZ19" s="72" t="e">
        <f>(P88-AVERAGE(O87:R89))/STDEVPA(O87:R89)</f>
        <v>#DIV/0!</v>
      </c>
      <c r="CA19" s="72" t="e">
        <f>(Q88-AVERAGE(O87:R89))/STDEVPA(O87:R89)</f>
        <v>#DIV/0!</v>
      </c>
      <c r="CB19" s="72" t="e">
        <f>(R88-AVERAGE(O87:R89))/STDEVPA(O87:R89)</f>
        <v>#DIV/0!</v>
      </c>
      <c r="CC19" s="72" t="e">
        <f>(S88-AVERAGE(S87:U89))/STDEVPA(S87:U89)</f>
        <v>#DIV/0!</v>
      </c>
      <c r="CD19" s="72" t="e">
        <f>(T88-AVERAGE(S87:U89))/STDEVPA(S87:U89)</f>
        <v>#DIV/0!</v>
      </c>
      <c r="CE19" s="72" t="e">
        <f>(U88-AVERAGE(S87:U89))/STDEVPA(S87:U89)</f>
        <v>#DIV/0!</v>
      </c>
      <c r="CF19" s="72" t="e">
        <f>(V88-AVERAGE(V87:Y89))/STDEVPA(V87:Y89)</f>
        <v>#DIV/0!</v>
      </c>
      <c r="CG19" s="72" t="e">
        <f>(W88-AVERAGE(V87:Y89))/STDEVPA(V87:Y89)</f>
        <v>#DIV/0!</v>
      </c>
      <c r="CH19" s="72" t="e">
        <f>(X88-AVERAGE(V87:Y89))/STDEVPA(V87:Y89)</f>
        <v>#DIV/0!</v>
      </c>
      <c r="CI19" s="72" t="e">
        <f>(Y88-AVERAGE(V87:Y89))/STDEVPA(V87:Y89)</f>
        <v>#DIV/0!</v>
      </c>
      <c r="CJ19" s="72">
        <f>(Z88-AVERAGE(Z87:AB89))/STDEVPA(Z87:AB89)</f>
        <v>1.4259855213115904</v>
      </c>
      <c r="CK19" s="72">
        <f>(AA88-AVERAGE(Z87:AB89))/STDEVPA(Z87:AB89)</f>
        <v>1.0110497652238297</v>
      </c>
      <c r="CL19" s="72">
        <f>(AB88-AVERAGE(Z87:AB89))/STDEVPA(Z87:AB89)</f>
        <v>1.1194459037523741</v>
      </c>
      <c r="CM19" s="72" t="e">
        <f>(AC88-AVERAGE(AC87:AE89))/STDEVPA(AC87:AE89)</f>
        <v>#DIV/0!</v>
      </c>
      <c r="CN19" s="72" t="e">
        <f>(AD88-AVERAGE(AC87:AE89))/STDEVPA(AC87:AE89)</f>
        <v>#DIV/0!</v>
      </c>
      <c r="CO19" s="73" t="e">
        <f>(AE88-AVERAGE(AC87:AE89))/STDEVPA(AC87:AE89)</f>
        <v>#DIV/0!</v>
      </c>
      <c r="CP19" s="77">
        <f>(C87-AVERAGE(C87:F89))/STDEVPA(C87:F89)</f>
        <v>1.5326232456640885</v>
      </c>
      <c r="CQ19" s="78">
        <f>(D87-AVERAGE(C87:F89))/STDEVPA(C87:F89)</f>
        <v>1.7996573966043696</v>
      </c>
      <c r="CR19" s="79">
        <f>(E87-AVERAGE(C87:F89))/STDEVPA(C87:F89)</f>
        <v>0.90522584376584103</v>
      </c>
      <c r="CS19" s="78">
        <f>(F87-AVERAGE(C87:F89))/STDEVPA(C87:F89)</f>
        <v>9.0505977775157467E-2</v>
      </c>
      <c r="CT19" s="78" t="e">
        <f>(G87-AVERAGE(G87:J89))/STDEVPA(G87:J89)</f>
        <v>#DIV/0!</v>
      </c>
      <c r="CU19" s="78" t="e">
        <f>(H87-AVERAGE(G87:J89))/STDEVPA(G87:J89)</f>
        <v>#DIV/0!</v>
      </c>
      <c r="CV19" s="79" t="e">
        <f>(I87-AVERAGE(G87:J89))/STDEVPA(G87:J89)</f>
        <v>#DIV/0!</v>
      </c>
      <c r="CW19" s="78" t="e">
        <f>(J87-AVERAGE(G87:J89))/STDEVPA(G87:J89)</f>
        <v>#DIV/0!</v>
      </c>
      <c r="CX19" s="78" t="e">
        <f>(K87-AVERAGE(K87:N89))/STDEVPA(K87:N89)</f>
        <v>#DIV/0!</v>
      </c>
      <c r="CY19" s="78" t="e">
        <f>(L87-AVERAGE(K87:N89))/STDEVPA(K87:N89)</f>
        <v>#DIV/0!</v>
      </c>
      <c r="CZ19" s="79" t="e">
        <f>(M87-AVERAGE(K87:N89))/STDEVPA(K87:N89)</f>
        <v>#DIV/0!</v>
      </c>
      <c r="DA19" s="78" t="e">
        <f>(N87-AVERAGE(K87:N89))/STDEVPA(K87:N89)</f>
        <v>#DIV/0!</v>
      </c>
      <c r="DB19" s="78" t="e">
        <f>(O87-AVERAGE(O87:R89))/STDEVPA(O87:R89)</f>
        <v>#DIV/0!</v>
      </c>
      <c r="DC19" s="78" t="e">
        <f>(P87-AVERAGE(O87:R89))/STDEVPA(O87:R89)</f>
        <v>#DIV/0!</v>
      </c>
      <c r="DD19" s="79" t="e">
        <f>(Q87-AVERAGE(O87:R89))/STDEVPA(O87:R89)</f>
        <v>#DIV/0!</v>
      </c>
      <c r="DE19" s="78" t="e">
        <f>(R87-AVERAGE(O87:R89))/STDEVPA(O87:R89)</f>
        <v>#DIV/0!</v>
      </c>
      <c r="DF19" s="78" t="e">
        <f>(S87-AVERAGE(S87:U89))/STDEVPA(S87:U89)</f>
        <v>#DIV/0!</v>
      </c>
      <c r="DG19" s="78" t="e">
        <f>(T87-AVERAGE(S87:U89))/STDEVPA(S87:U89)</f>
        <v>#DIV/0!</v>
      </c>
      <c r="DH19" s="79" t="e">
        <f>(U87-AVERAGE(S87:U89))/STDEVPA(S87:U89)</f>
        <v>#DIV/0!</v>
      </c>
      <c r="DI19" s="78" t="e">
        <f>(V87-AVERAGE(V87:Y89))/STDEVPA(V87:Y89)</f>
        <v>#DIV/0!</v>
      </c>
      <c r="DJ19" s="78" t="e">
        <f>(W87-AVERAGE(V87:Y89))/STDEVPA(V87:Y89)</f>
        <v>#DIV/0!</v>
      </c>
      <c r="DK19" s="79" t="e">
        <f>(X87-AVERAGE(V87:Y89))/STDEVPA(V87:Y89)</f>
        <v>#DIV/0!</v>
      </c>
      <c r="DL19" s="78" t="e">
        <f>(Y87-AVERAGE(V87:Y89))/STDEVPA(V87:Y89)</f>
        <v>#DIV/0!</v>
      </c>
      <c r="DM19" s="78">
        <f>(Z87-AVERAGE(Z87:AB89))/STDEVPA(Z87:AB89)</f>
        <v>-0.33282924255478979</v>
      </c>
      <c r="DN19" s="78">
        <f>(AA87-AVERAGE(Z87:AB89))/STDEVPA(Z87:AB89)</f>
        <v>0.67770250050163916</v>
      </c>
      <c r="DO19" s="79">
        <f>(AB87-AVERAGE(Z87:AB89))/STDEVPA(Z87:AB89)</f>
        <v>-1.2909112411619232</v>
      </c>
      <c r="DP19" s="78" t="e">
        <f>(AC87-AVERAGE(AC87:AE89))/STDEVPA(AC87:AE89)</f>
        <v>#DIV/0!</v>
      </c>
      <c r="DQ19" s="78" t="e">
        <f>(AD87-AVERAGE(AC87:AE89))/STDEVPA(AC87:AE89)</f>
        <v>#DIV/0!</v>
      </c>
      <c r="DR19" s="83" t="e">
        <f>(AE87-AVERAGE(AC87:AE89))/STDEVPA(AC87:AE89)</f>
        <v>#DIV/0!</v>
      </c>
      <c r="DW19" s="110" t="s">
        <v>243</v>
      </c>
      <c r="DX19" s="102">
        <v>-1.77</v>
      </c>
      <c r="DY19" s="102" t="s">
        <v>250</v>
      </c>
      <c r="DZ19" s="102" t="s">
        <v>63</v>
      </c>
      <c r="EA19" s="102" t="s">
        <v>246</v>
      </c>
      <c r="EB19" s="102" t="s">
        <v>247</v>
      </c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</row>
    <row r="20" spans="1:259" ht="14.75" customHeight="1" x14ac:dyDescent="0.45">
      <c r="A20" s="222"/>
      <c r="B20" s="18"/>
      <c r="C20" s="31"/>
      <c r="D20" s="8"/>
      <c r="E20" s="8"/>
      <c r="F20" s="8"/>
      <c r="G20" s="8"/>
      <c r="H20" s="8"/>
      <c r="I20" s="8"/>
      <c r="J20" s="60"/>
      <c r="K20" s="19">
        <f>K17/N16</f>
        <v>0.48253124169103961</v>
      </c>
      <c r="L20" s="14">
        <f>L17/N16</f>
        <v>0.72353097580430736</v>
      </c>
      <c r="M20" s="14">
        <f>M17/N16</f>
        <v>1.0532837011433129</v>
      </c>
      <c r="N20" s="20">
        <f>N17/N16</f>
        <v>0.54868386067535235</v>
      </c>
      <c r="O20" s="19">
        <f>O17/R16</f>
        <v>0.85290193462308206</v>
      </c>
      <c r="P20" s="14">
        <f>P17/R16</f>
        <v>0.85840560373582386</v>
      </c>
      <c r="Q20" s="14">
        <f>Q17/R16</f>
        <v>0.91677785190126748</v>
      </c>
      <c r="R20" s="20">
        <f>R17/R16</f>
        <v>0.88242161440960643</v>
      </c>
      <c r="S20" s="19">
        <f>S17/U16</f>
        <v>0.99549430161675045</v>
      </c>
      <c r="T20" s="14">
        <f>T17/U16</f>
        <v>1.0997879671349058</v>
      </c>
      <c r="U20" s="20">
        <f>U17/U16</f>
        <v>0.90591041611449774</v>
      </c>
      <c r="V20" s="19">
        <f>V17/Y16</f>
        <v>1.3825757575757578</v>
      </c>
      <c r="W20" s="14">
        <f>W17/Y16</f>
        <v>0.8612967914438503</v>
      </c>
      <c r="X20" s="14">
        <f>X17/Y16</f>
        <v>0.95811051693404636</v>
      </c>
      <c r="Y20" s="20">
        <f>Y17/Y16</f>
        <v>0.97103386809269165</v>
      </c>
      <c r="Z20" s="19">
        <f>Z17/AB16</f>
        <v>0.98569753810082061</v>
      </c>
      <c r="AA20" s="14">
        <f>AA17/AB16</f>
        <v>1.0243845252051582</v>
      </c>
      <c r="AB20" s="20">
        <f>AB17/AB16</f>
        <v>1.034232121922626</v>
      </c>
      <c r="AC20" s="19">
        <f>AC17/AE16</f>
        <v>1.0223048327137547</v>
      </c>
      <c r="AD20" s="14">
        <f>AD17/AE16</f>
        <v>1.164394878149525</v>
      </c>
      <c r="AE20" s="20">
        <f>AE17/AE16</f>
        <v>1.157786038826931</v>
      </c>
      <c r="AF20" s="18"/>
      <c r="AG20" s="222"/>
      <c r="AH20" s="95"/>
      <c r="AI20" s="69" t="str">
        <f>AG114</f>
        <v>TIM3</v>
      </c>
      <c r="AJ20" s="39">
        <f>(C117-AVERAGE(C115:F117))/STDEVPA(C115:F117)</f>
        <v>-0.45300466705333359</v>
      </c>
      <c r="AK20" s="12">
        <f>(D117-AVERAGE(C115:F117))/STDEVPA(C115:F117)</f>
        <v>-0.73001343248249428</v>
      </c>
      <c r="AL20" s="12">
        <f>(E117-AVERAGE(C115:F117))/STDEVPA(C115:F117)</f>
        <v>-0.56997820605126226</v>
      </c>
      <c r="AM20" s="12">
        <f>(F117-AVERAGE(C115:F117))/STDEVPA(C115:F117)</f>
        <v>-0.70944665639494642</v>
      </c>
      <c r="AN20" s="12" t="e">
        <f>(G117-AVERAGE(G115:J117))/STDEVPA(G115:J117)</f>
        <v>#DIV/0!</v>
      </c>
      <c r="AO20" s="12" t="e">
        <f>(H117-AVERAGE(G115:J117))/STDEVPA(G115:J117)</f>
        <v>#DIV/0!</v>
      </c>
      <c r="AP20" s="12" t="e">
        <f>(I117-AVERAGE(G115:J117))/STDEVPA(G115:J117)</f>
        <v>#DIV/0!</v>
      </c>
      <c r="AQ20" s="12" t="e">
        <f>(J117-AVERAGE(G115:J117))/STDEVPA(G115:J117)</f>
        <v>#DIV/0!</v>
      </c>
      <c r="AR20" s="12" t="e">
        <f>(K117-AVERAGE(K115:N117))/STDEVPA(K115:N117)</f>
        <v>#DIV/0!</v>
      </c>
      <c r="AS20" s="12" t="e">
        <f>(L117-AVERAGE(K115:N117))/STDEVPA(K115:N117)</f>
        <v>#DIV/0!</v>
      </c>
      <c r="AT20" s="12" t="e">
        <f>(M117-AVERAGE(K115:N117))/STDEVPA(K115:N117)</f>
        <v>#DIV/0!</v>
      </c>
      <c r="AU20" s="12" t="e">
        <f>(N117-AVERAGE(K115:N117))/STDEVPA(K115:N117)</f>
        <v>#DIV/0!</v>
      </c>
      <c r="AV20" s="12" t="e">
        <f>(O117-AVERAGE(O115:R117))/STDEVPA(O115:R117)</f>
        <v>#DIV/0!</v>
      </c>
      <c r="AW20" s="12" t="e">
        <f>(P117-AVERAGE(O115:R117))/STDEVPA(O115:R117)</f>
        <v>#DIV/0!</v>
      </c>
      <c r="AX20" s="12" t="e">
        <f>(Q117-AVERAGE(O115:R117))/STDEVPA(O115:R117)</f>
        <v>#DIV/0!</v>
      </c>
      <c r="AY20" s="12" t="e">
        <f>(R117-AVERAGE(O115:R117))/STDEVPA(O115:R117)</f>
        <v>#DIV/0!</v>
      </c>
      <c r="AZ20" s="12" t="e">
        <f>(S117-AVERAGE(S115:U117))/STDEVPA(S115:U117)</f>
        <v>#DIV/0!</v>
      </c>
      <c r="BA20" s="12" t="e">
        <f>(T117-AVERAGE(S115:U117))/STDEVPA(S115:U117)</f>
        <v>#DIV/0!</v>
      </c>
      <c r="BB20" s="12" t="e">
        <f>(U117-AVERAGE(S115:U117))/STDEVPA(S115:U117)</f>
        <v>#DIV/0!</v>
      </c>
      <c r="BC20" s="12" t="e">
        <f>(V117-AVERAGE(V115:Y117))/STDEVPA(V115:Y117)</f>
        <v>#DIV/0!</v>
      </c>
      <c r="BD20" s="12" t="e">
        <f>(W117-AVERAGE(V115:Y117))/STDEVPA(V115:Y117)</f>
        <v>#DIV/0!</v>
      </c>
      <c r="BE20" s="12" t="e">
        <f>(X117-AVERAGE(V115:Y117))/STDEVPA(V115:Y117)</f>
        <v>#DIV/0!</v>
      </c>
      <c r="BF20" s="12" t="e">
        <f>(Y117-AVERAGE(V115:Y117))/STDEVPA(V115:Y117)</f>
        <v>#DIV/0!</v>
      </c>
      <c r="BG20" s="12" t="e">
        <f>(Z117-AVERAGE(Z115:AB117))/STDEVPA(Z115:AB117)</f>
        <v>#DIV/0!</v>
      </c>
      <c r="BH20" s="12" t="e">
        <f>(AA117-AVERAGE(Z115:AB117))/STDEVPA(Z115:AB117)</f>
        <v>#DIV/0!</v>
      </c>
      <c r="BI20" s="12" t="e">
        <f>(AB117-AVERAGE(Z115:AB117))/STDEVPA(Z115:AB117)</f>
        <v>#DIV/0!</v>
      </c>
      <c r="BJ20" s="12" t="e">
        <f>(AC117-AVERAGE(AC115:AE117))/STDEVPA(AC115:AE117)</f>
        <v>#DIV/0!</v>
      </c>
      <c r="BK20" s="12" t="e">
        <f>(AD117-AVERAGE(AC115:AE117))/STDEVPA(AC115:AE117)</f>
        <v>#DIV/0!</v>
      </c>
      <c r="BL20" s="40" t="e">
        <f>(AE117-AVERAGE(AC115:AE117))/STDEVPA(AC115:AE117)</f>
        <v>#DIV/0!</v>
      </c>
      <c r="BM20" s="71">
        <f>(C116-AVERAGE(C115:F117))/STDEVPA(C115:F117)</f>
        <v>-0.75829274960287263</v>
      </c>
      <c r="BN20" s="72">
        <f>(D116-AVERAGE(C115:F117))/STDEVPA(C115:F117)</f>
        <v>-0.92282695830325578</v>
      </c>
      <c r="BO20" s="72">
        <f>(E116-AVERAGE(C115:F117))/STDEVPA(C115:F117)</f>
        <v>-0.63617751658305699</v>
      </c>
      <c r="BP20" s="72">
        <f>(F116-AVERAGE(C115:F117))/STDEVPA(C115:F117)</f>
        <v>-0.80263986054164771</v>
      </c>
      <c r="BQ20" s="72" t="e">
        <f>(G116-AVERAGE(G115:J117))/STDEVPA(G115:J117)</f>
        <v>#DIV/0!</v>
      </c>
      <c r="BR20" s="72" t="e">
        <f>(H116-AVERAGE(G115:J117))/STDEVPA(G115:J117)</f>
        <v>#DIV/0!</v>
      </c>
      <c r="BS20" s="72" t="e">
        <f>(I116-AVERAGE(G115:J117))/STDEVPA(G115:J117)</f>
        <v>#DIV/0!</v>
      </c>
      <c r="BT20" s="72" t="e">
        <f>(J116-AVERAGE(G115:J117))/STDEVPA(G115:J117)</f>
        <v>#DIV/0!</v>
      </c>
      <c r="BU20" s="72" t="e">
        <f>(K116-AVERAGE(K115:N117))/STDEVPA(K115:N117)</f>
        <v>#DIV/0!</v>
      </c>
      <c r="BV20" s="72" t="e">
        <f>(L116-AVERAGE(K115:N117))/STDEVPA(K115:N117)</f>
        <v>#DIV/0!</v>
      </c>
      <c r="BW20" s="72" t="e">
        <f>(M116-AVERAGE(K115:N117))/STDEVPA(K115:N117)</f>
        <v>#DIV/0!</v>
      </c>
      <c r="BX20" s="72" t="e">
        <f>(N116-AVERAGE(K115:N117))/STDEVPA(K115:N117)</f>
        <v>#DIV/0!</v>
      </c>
      <c r="BY20" s="72" t="e">
        <f>(O116-AVERAGE(O115:R117))/STDEVPA(O115:R117)</f>
        <v>#DIV/0!</v>
      </c>
      <c r="BZ20" s="72" t="e">
        <f>(P116-AVERAGE(O115:R117))/STDEVPA(O115:R117)</f>
        <v>#DIV/0!</v>
      </c>
      <c r="CA20" s="72" t="e">
        <f>(Q116-AVERAGE(O115:R117))/STDEVPA(O115:R117)</f>
        <v>#DIV/0!</v>
      </c>
      <c r="CB20" s="72" t="e">
        <f>(R116-AVERAGE(O115:R117))/STDEVPA(O115:R117)</f>
        <v>#DIV/0!</v>
      </c>
      <c r="CC20" s="72" t="e">
        <f>(S116-AVERAGE(S115:U117))/STDEVPA(S115:U117)</f>
        <v>#DIV/0!</v>
      </c>
      <c r="CD20" s="72" t="e">
        <f>(T116-AVERAGE(S115:U117))/STDEVPA(S115:U117)</f>
        <v>#DIV/0!</v>
      </c>
      <c r="CE20" s="72" t="e">
        <f>(U116-AVERAGE(S115:U117))/STDEVPA(S115:U117)</f>
        <v>#DIV/0!</v>
      </c>
      <c r="CF20" s="72" t="e">
        <f>(V116-AVERAGE(V115:Y117))/STDEVPA(V115:Y117)</f>
        <v>#DIV/0!</v>
      </c>
      <c r="CG20" s="72" t="e">
        <f>(W116-AVERAGE(V115:Y117))/STDEVPA(V115:Y117)</f>
        <v>#DIV/0!</v>
      </c>
      <c r="CH20" s="72" t="e">
        <f>(X116-AVERAGE(V115:Y117))/STDEVPA(V115:Y117)</f>
        <v>#DIV/0!</v>
      </c>
      <c r="CI20" s="72" t="e">
        <f>(Y116-AVERAGE(V115:Y117))/STDEVPA(V115:Y117)</f>
        <v>#DIV/0!</v>
      </c>
      <c r="CJ20" s="72" t="e">
        <f>(Z116-AVERAGE(Z115:AB117))/STDEVPA(Z115:AB117)</f>
        <v>#DIV/0!</v>
      </c>
      <c r="CK20" s="72" t="e">
        <f>(AA116-AVERAGE(Z115:AB117))/STDEVPA(Z115:AB117)</f>
        <v>#DIV/0!</v>
      </c>
      <c r="CL20" s="72" t="e">
        <f>(AB116-AVERAGE(Z115:AB117))/STDEVPA(Z115:AB117)</f>
        <v>#DIV/0!</v>
      </c>
      <c r="CM20" s="72" t="e">
        <f>(AC116-AVERAGE(AC115:AE117))/STDEVPA(AC115:AE117)</f>
        <v>#DIV/0!</v>
      </c>
      <c r="CN20" s="72" t="e">
        <f>(AD116-AVERAGE(AC115:AE117))/STDEVPA(AC115:AE117)</f>
        <v>#DIV/0!</v>
      </c>
      <c r="CO20" s="73" t="e">
        <f>(AE116-AVERAGE(AC115:AE117))/STDEVPA(AC115:AE117)</f>
        <v>#DIV/0!</v>
      </c>
      <c r="CP20" s="77">
        <f>(C115-AVERAGE(C115:F117))/STDEVPA(C115:F117)</f>
        <v>1.6203834472725882</v>
      </c>
      <c r="CQ20" s="78">
        <f>(D115-AVERAGE(C115:F117))/STDEVPA(C115:F117)</f>
        <v>1.4127875511389016</v>
      </c>
      <c r="CR20" s="79">
        <f>(E115-AVERAGE(C115:F117))/STDEVPA(C115:F117)</f>
        <v>1.4834858439398475</v>
      </c>
      <c r="CS20" s="78">
        <f>(F115-AVERAGE(C115:F117))/STDEVPA(C115:F117)</f>
        <v>1.065723204661531</v>
      </c>
      <c r="CT20" s="78" t="e">
        <f>(G115-AVERAGE(G115:J117))/STDEVPA(G115:J117)</f>
        <v>#DIV/0!</v>
      </c>
      <c r="CU20" s="78" t="e">
        <f>(H115-AVERAGE(G115:J117))/STDEVPA(G115:J117)</f>
        <v>#DIV/0!</v>
      </c>
      <c r="CV20" s="79" t="e">
        <f>(I115-AVERAGE(G115:J117))/STDEVPA(G115:J117)</f>
        <v>#DIV/0!</v>
      </c>
      <c r="CW20" s="78" t="e">
        <f>(J115-AVERAGE(G115:J117))/STDEVPA(G115:J117)</f>
        <v>#DIV/0!</v>
      </c>
      <c r="CX20" s="78" t="e">
        <f>(K115-AVERAGE(K115:N117))/STDEVPA(K115:N117)</f>
        <v>#DIV/0!</v>
      </c>
      <c r="CY20" s="78" t="e">
        <f>(L115-AVERAGE(K115:N117))/STDEVPA(K115:N117)</f>
        <v>#DIV/0!</v>
      </c>
      <c r="CZ20" s="79" t="e">
        <f>(M115-AVERAGE(K115:N117))/STDEVPA(K115:N117)</f>
        <v>#DIV/0!</v>
      </c>
      <c r="DA20" s="78" t="e">
        <f>(N115-AVERAGE(K115:N117))/STDEVPA(K115:N117)</f>
        <v>#DIV/0!</v>
      </c>
      <c r="DB20" s="78" t="e">
        <f>(O115-AVERAGE(O115:R117))/STDEVPA(O115:R117)</f>
        <v>#DIV/0!</v>
      </c>
      <c r="DC20" s="78" t="e">
        <f>(P115-AVERAGE(O115:R117))/STDEVPA(O115:R117)</f>
        <v>#DIV/0!</v>
      </c>
      <c r="DD20" s="79" t="e">
        <f>(Q115-AVERAGE(O115:R117))/STDEVPA(O115:R117)</f>
        <v>#DIV/0!</v>
      </c>
      <c r="DE20" s="78" t="e">
        <f>(R115-AVERAGE(O115:R117))/STDEVPA(O115:R117)</f>
        <v>#DIV/0!</v>
      </c>
      <c r="DF20" s="78" t="e">
        <f>(S115-AVERAGE(S115:U117))/STDEVPA(S115:U117)</f>
        <v>#DIV/0!</v>
      </c>
      <c r="DG20" s="78" t="e">
        <f>(T115-AVERAGE(S115:U117))/STDEVPA(S115:U117)</f>
        <v>#DIV/0!</v>
      </c>
      <c r="DH20" s="79" t="e">
        <f>(U115-AVERAGE(S115:U117))/STDEVPA(S115:U117)</f>
        <v>#DIV/0!</v>
      </c>
      <c r="DI20" s="78" t="e">
        <f>(V115-AVERAGE(V115:Y117))/STDEVPA(V115:Y117)</f>
        <v>#DIV/0!</v>
      </c>
      <c r="DJ20" s="78" t="e">
        <f>(W115-AVERAGE(V115:Y117))/STDEVPA(V115:Y117)</f>
        <v>#DIV/0!</v>
      </c>
      <c r="DK20" s="79" t="e">
        <f>(X115-AVERAGE(V115:Y117))/STDEVPA(V115:Y117)</f>
        <v>#DIV/0!</v>
      </c>
      <c r="DL20" s="78" t="e">
        <f>(Y115-AVERAGE(V115:Y117))/STDEVPA(V115:Y117)</f>
        <v>#DIV/0!</v>
      </c>
      <c r="DM20" s="78" t="e">
        <f>(Z115-AVERAGE(Z115:AB117))/STDEVPA(Z115:AB117)</f>
        <v>#DIV/0!</v>
      </c>
      <c r="DN20" s="78" t="e">
        <f>(AA115-AVERAGE(Z115:AB117))/STDEVPA(Z115:AB117)</f>
        <v>#DIV/0!</v>
      </c>
      <c r="DO20" s="79" t="e">
        <f>(AB115-AVERAGE(Z115:AB117))/STDEVPA(Z115:AB117)</f>
        <v>#DIV/0!</v>
      </c>
      <c r="DP20" s="78" t="e">
        <f>(AC115-AVERAGE(AC115:AE117))/STDEVPA(AC115:AE117)</f>
        <v>#DIV/0!</v>
      </c>
      <c r="DQ20" s="78" t="e">
        <f>(AD115-AVERAGE(AC115:AE117))/STDEVPA(AC115:AE117)</f>
        <v>#DIV/0!</v>
      </c>
      <c r="DR20" s="83" t="e">
        <f>(AE115-AVERAGE(AC115:AE117))/STDEVPA(AC115:AE117)</f>
        <v>#DIV/0!</v>
      </c>
      <c r="DW20" s="110"/>
      <c r="DX20" s="102"/>
      <c r="DY20" s="102"/>
      <c r="DZ20" s="102"/>
      <c r="EA20" s="102"/>
      <c r="EB20" s="102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</row>
    <row r="21" spans="1:259" ht="14.75" customHeight="1" x14ac:dyDescent="0.45">
      <c r="A21" s="222"/>
      <c r="B21" s="21"/>
      <c r="C21" s="31"/>
      <c r="D21" s="8"/>
      <c r="E21" s="8"/>
      <c r="F21" s="8"/>
      <c r="G21" s="8"/>
      <c r="H21" s="8"/>
      <c r="I21" s="8"/>
      <c r="J21" s="60"/>
      <c r="K21" s="22">
        <f>K18/N16</f>
        <v>0.81616591332092525</v>
      </c>
      <c r="L21" s="13">
        <f>L18/N16</f>
        <v>0.988513693166711</v>
      </c>
      <c r="M21" s="13">
        <f>M18/N16</f>
        <v>1.135868120180803</v>
      </c>
      <c r="N21" s="23">
        <f>N18/N16</f>
        <v>0.87115128955065146</v>
      </c>
      <c r="O21" s="22">
        <f>O18/R16</f>
        <v>0.75350233488992657</v>
      </c>
      <c r="P21" s="13">
        <f>P18/R16</f>
        <v>0.89559706470980649</v>
      </c>
      <c r="Q21" s="13">
        <f>Q18/R16</f>
        <v>0.83872581721147432</v>
      </c>
      <c r="R21" s="23">
        <f>R18/R16</f>
        <v>0.90126751167444963</v>
      </c>
      <c r="S21" s="22">
        <f>S18/U16</f>
        <v>0.88059899284389076</v>
      </c>
      <c r="T21" s="13">
        <f>T18/U16</f>
        <v>0.93002915451895041</v>
      </c>
      <c r="U21" s="23">
        <f>U18/U16</f>
        <v>0.86164855552610653</v>
      </c>
      <c r="V21" s="22">
        <f>V18/Y16</f>
        <v>1.2732843137254903</v>
      </c>
      <c r="W21" s="13">
        <f>W18/Y16</f>
        <v>1.0694073083778968</v>
      </c>
      <c r="X21" s="13">
        <f>X18/Y16</f>
        <v>1.1599821746880572</v>
      </c>
      <c r="Y21" s="23">
        <f>Y18/Y16</f>
        <v>1.055035650623886</v>
      </c>
      <c r="Z21" s="22">
        <f>Z18/AB16</f>
        <v>1.0671746776084408</v>
      </c>
      <c r="AA21" s="13">
        <f>AA18/AB16</f>
        <v>0.96225087924970698</v>
      </c>
      <c r="AB21" s="23">
        <f>AB18/AB16</f>
        <v>1.0268464243845252</v>
      </c>
      <c r="AC21" s="22">
        <f>AC18/AE16</f>
        <v>0.959520859149112</v>
      </c>
      <c r="AD21" s="13">
        <f>AD18/AE16</f>
        <v>0.98389095415117733</v>
      </c>
      <c r="AE21" s="23">
        <f>AE18/AE16</f>
        <v>1.0223048327137547</v>
      </c>
      <c r="AF21" s="21"/>
      <c r="AG21" s="222"/>
      <c r="AH21" s="95"/>
      <c r="AI21" s="69" t="str">
        <f>AG128</f>
        <v>LAG3</v>
      </c>
      <c r="AJ21" s="39">
        <f>(C131-AVERAGE(C129:F131))/STDEVPA(C129:F131)</f>
        <v>-0.4091939759746886</v>
      </c>
      <c r="AK21" s="12">
        <f>(D131-AVERAGE(C129:F131))/STDEVPA(C129:F131)</f>
        <v>-0.86428338018738848</v>
      </c>
      <c r="AL21" s="12">
        <f>(E131-AVERAGE(C129:F131))/STDEVPA(C129:F131)</f>
        <v>-0.52803897962259105</v>
      </c>
      <c r="AM21" s="12">
        <f>(F131-AVERAGE(C129:F131))/STDEVPA(C129:F131)</f>
        <v>-0.88167533194073999</v>
      </c>
      <c r="AN21" s="12" t="e">
        <f>(G131-AVERAGE(G129:J131))/STDEVPA(G129:J131)</f>
        <v>#DIV/0!</v>
      </c>
      <c r="AO21" s="12" t="e">
        <f>(H131-AVERAGE(G129:J131))/STDEVPA(G129:J131)</f>
        <v>#DIV/0!</v>
      </c>
      <c r="AP21" s="12" t="e">
        <f>(I131-AVERAGE(G129:J131))/STDEVPA(G129:J131)</f>
        <v>#DIV/0!</v>
      </c>
      <c r="AQ21" s="12" t="e">
        <f>(J131-AVERAGE(G129:J131))/STDEVPA(G129:J131)</f>
        <v>#DIV/0!</v>
      </c>
      <c r="AR21" s="12" t="e">
        <f>(K131-AVERAGE(K129:N131))/STDEVPA(K129:N131)</f>
        <v>#DIV/0!</v>
      </c>
      <c r="AS21" s="12" t="e">
        <f>(L131-AVERAGE(K129:N131))/STDEVPA(K129:N131)</f>
        <v>#DIV/0!</v>
      </c>
      <c r="AT21" s="12" t="e">
        <f>(M131-AVERAGE(K129:N131))/STDEVPA(K129:N131)</f>
        <v>#DIV/0!</v>
      </c>
      <c r="AU21" s="12" t="e">
        <f>(N131-AVERAGE(K129:N131))/STDEVPA(K129:N131)</f>
        <v>#DIV/0!</v>
      </c>
      <c r="AV21" s="12" t="e">
        <f>(O131-AVERAGE(O129:R131))/STDEVPA(O129:R131)</f>
        <v>#DIV/0!</v>
      </c>
      <c r="AW21" s="12" t="e">
        <f>(P131-AVERAGE(O129:R131))/STDEVPA(O129:R131)</f>
        <v>#DIV/0!</v>
      </c>
      <c r="AX21" s="12" t="e">
        <f>(Q131-AVERAGE(O129:R131))/STDEVPA(O129:R131)</f>
        <v>#DIV/0!</v>
      </c>
      <c r="AY21" s="12" t="e">
        <f>(R131-AVERAGE(O129:R131))/STDEVPA(O129:R131)</f>
        <v>#DIV/0!</v>
      </c>
      <c r="AZ21" s="12" t="e">
        <f>(S131-AVERAGE(S129:U131))/STDEVPA(S129:U131)</f>
        <v>#DIV/0!</v>
      </c>
      <c r="BA21" s="12" t="e">
        <f>(T131-AVERAGE(S129:U131))/STDEVPA(S129:U131)</f>
        <v>#DIV/0!</v>
      </c>
      <c r="BB21" s="12" t="e">
        <f>(U131-AVERAGE(S129:U131))/STDEVPA(S129:U131)</f>
        <v>#DIV/0!</v>
      </c>
      <c r="BC21" s="12" t="e">
        <f>(V131-AVERAGE(V129:Y131))/STDEVPA(V129:Y131)</f>
        <v>#DIV/0!</v>
      </c>
      <c r="BD21" s="12" t="e">
        <f>(W131-AVERAGE(V129:Y131))/STDEVPA(V129:Y131)</f>
        <v>#DIV/0!</v>
      </c>
      <c r="BE21" s="12" t="e">
        <f>(X131-AVERAGE(V129:Y131))/STDEVPA(V129:Y131)</f>
        <v>#DIV/0!</v>
      </c>
      <c r="BF21" s="12" t="e">
        <f>(Y131-AVERAGE(V129:Y131))/STDEVPA(V129:Y131)</f>
        <v>#DIV/0!</v>
      </c>
      <c r="BG21" s="12" t="e">
        <f>(Z131-AVERAGE(Z129:AB131))/STDEVPA(Z129:AB131)</f>
        <v>#DIV/0!</v>
      </c>
      <c r="BH21" s="12" t="e">
        <f>(AA131-AVERAGE(Z129:AB131))/STDEVPA(Z129:AB131)</f>
        <v>#DIV/0!</v>
      </c>
      <c r="BI21" s="12" t="e">
        <f>(AB131-AVERAGE(Z129:AB131))/STDEVPA(Z129:AB131)</f>
        <v>#DIV/0!</v>
      </c>
      <c r="BJ21" s="12" t="e">
        <f>(AC131-AVERAGE(AC129:AE131))/STDEVPA(AC129:AE131)</f>
        <v>#DIV/0!</v>
      </c>
      <c r="BK21" s="12" t="e">
        <f>(AD131-AVERAGE(AC129:AE131))/STDEVPA(AC129:AE131)</f>
        <v>#DIV/0!</v>
      </c>
      <c r="BL21" s="40" t="e">
        <f>(AE131-AVERAGE(AC129:AE131))/STDEVPA(AC129:AE131)</f>
        <v>#DIV/0!</v>
      </c>
      <c r="BM21" s="71">
        <f>(C130-AVERAGE(C129:F131))/STDEVPA(C129:F131)</f>
        <v>-0.71355313165834133</v>
      </c>
      <c r="BN21" s="72">
        <f>(D130-AVERAGE(C129:F131))/STDEVPA(C129:F131)</f>
        <v>-0.84689142843403686</v>
      </c>
      <c r="BO21" s="72">
        <f>(E130-AVERAGE(C129:F131))/STDEVPA(C129:F131)</f>
        <v>-0.54543093137594267</v>
      </c>
      <c r="BP21" s="72">
        <f>(F130-AVERAGE(C129:F131))/STDEVPA(C129:F131)</f>
        <v>-0.62949203151714206</v>
      </c>
      <c r="BQ21" s="72" t="e">
        <f>(G130-AVERAGE(G129:J131))/STDEVPA(G129:J131)</f>
        <v>#DIV/0!</v>
      </c>
      <c r="BR21" s="72" t="e">
        <f>(H130-AVERAGE(G129:J131))/STDEVPA(G129:J131)</f>
        <v>#DIV/0!</v>
      </c>
      <c r="BS21" s="72" t="e">
        <f>(I130-AVERAGE(G129:J131))/STDEVPA(G129:J131)</f>
        <v>#DIV/0!</v>
      </c>
      <c r="BT21" s="72" t="e">
        <f>(J130-AVERAGE(G129:J131))/STDEVPA(G129:J131)</f>
        <v>#DIV/0!</v>
      </c>
      <c r="BU21" s="72" t="e">
        <f>(K130-AVERAGE(K129:N131))/STDEVPA(K129:N131)</f>
        <v>#DIV/0!</v>
      </c>
      <c r="BV21" s="72" t="e">
        <f>(L130-AVERAGE(K129:N131))/STDEVPA(K129:N131)</f>
        <v>#DIV/0!</v>
      </c>
      <c r="BW21" s="72" t="e">
        <f>(M130-AVERAGE(K129:N131))/STDEVPA(K129:N131)</f>
        <v>#DIV/0!</v>
      </c>
      <c r="BX21" s="72" t="e">
        <f>(N130-AVERAGE(K129:N131))/STDEVPA(K129:N131)</f>
        <v>#DIV/0!</v>
      </c>
      <c r="BY21" s="72" t="e">
        <f>(O130-AVERAGE(O129:R131))/STDEVPA(O129:R131)</f>
        <v>#DIV/0!</v>
      </c>
      <c r="BZ21" s="72" t="e">
        <f>(P130-AVERAGE(O129:R131))/STDEVPA(O129:R131)</f>
        <v>#DIV/0!</v>
      </c>
      <c r="CA21" s="72" t="e">
        <f>(Q130-AVERAGE(O129:R131))/STDEVPA(O129:R131)</f>
        <v>#DIV/0!</v>
      </c>
      <c r="CB21" s="72" t="e">
        <f>(R130-AVERAGE(O129:R131))/STDEVPA(O129:R131)</f>
        <v>#DIV/0!</v>
      </c>
      <c r="CC21" s="72" t="e">
        <f>(S130-AVERAGE(S129:U131))/STDEVPA(S129:U131)</f>
        <v>#DIV/0!</v>
      </c>
      <c r="CD21" s="72" t="e">
        <f>(T130-AVERAGE(S129:U131))/STDEVPA(S129:U131)</f>
        <v>#DIV/0!</v>
      </c>
      <c r="CE21" s="72" t="e">
        <f>(U130-AVERAGE(S129:U131))/STDEVPA(S129:U131)</f>
        <v>#DIV/0!</v>
      </c>
      <c r="CF21" s="72" t="e">
        <f>(V130-AVERAGE(V129:Y131))/STDEVPA(V129:Y131)</f>
        <v>#DIV/0!</v>
      </c>
      <c r="CG21" s="72" t="e">
        <f>(W130-AVERAGE(V129:Y131))/STDEVPA(V129:Y131)</f>
        <v>#DIV/0!</v>
      </c>
      <c r="CH21" s="72" t="e">
        <f>(X130-AVERAGE(V129:Y131))/STDEVPA(V129:Y131)</f>
        <v>#DIV/0!</v>
      </c>
      <c r="CI21" s="72" t="e">
        <f>(Y130-AVERAGE(V129:Y131))/STDEVPA(V129:Y131)</f>
        <v>#DIV/0!</v>
      </c>
      <c r="CJ21" s="72" t="e">
        <f>(Z130-AVERAGE(Z129:AB131))/STDEVPA(Z129:AB131)</f>
        <v>#DIV/0!</v>
      </c>
      <c r="CK21" s="72" t="e">
        <f>(AA130-AVERAGE(Z129:AB131))/STDEVPA(Z129:AB131)</f>
        <v>#DIV/0!</v>
      </c>
      <c r="CL21" s="72" t="e">
        <f>(AB130-AVERAGE(Z129:AB131))/STDEVPA(Z129:AB131)</f>
        <v>#DIV/0!</v>
      </c>
      <c r="CM21" s="72" t="e">
        <f>(AC130-AVERAGE(AC129:AE131))/STDEVPA(AC129:AE131)</f>
        <v>#DIV/0!</v>
      </c>
      <c r="CN21" s="72" t="e">
        <f>(AD130-AVERAGE(AC129:AE131))/STDEVPA(AC129:AE131)</f>
        <v>#DIV/0!</v>
      </c>
      <c r="CO21" s="73" t="e">
        <f>(AE130-AVERAGE(AC129:AE131))/STDEVPA(AC129:AE131)</f>
        <v>#DIV/0!</v>
      </c>
      <c r="CP21" s="77">
        <f>(C129-AVERAGE(C129:F131))/STDEVPA(C129:F131)</f>
        <v>1.9966926832389476</v>
      </c>
      <c r="CQ21" s="78">
        <f>(D129-AVERAGE(C129:F131))/STDEVPA(C129:F131)</f>
        <v>1.416960958127228</v>
      </c>
      <c r="CR21" s="79">
        <f>(E129-AVERAGE(C129:F131))/STDEVPA(C129:F131)</f>
        <v>1.2314468060914776</v>
      </c>
      <c r="CS21" s="78">
        <f>(F129-AVERAGE(C129:F131))/STDEVPA(C129:F131)</f>
        <v>0.77345874325321928</v>
      </c>
      <c r="CT21" s="78" t="e">
        <f>(G129-AVERAGE(G129:J131))/STDEVPA(G129:J131)</f>
        <v>#DIV/0!</v>
      </c>
      <c r="CU21" s="78" t="e">
        <f>(H129-AVERAGE(G129:J131))/STDEVPA(G129:J131)</f>
        <v>#DIV/0!</v>
      </c>
      <c r="CV21" s="79" t="e">
        <f>(I129-AVERAGE(G129:J131))/STDEVPA(G129:J131)</f>
        <v>#DIV/0!</v>
      </c>
      <c r="CW21" s="78" t="e">
        <f>(J129-AVERAGE(G129:J131))/STDEVPA(G129:J131)</f>
        <v>#DIV/0!</v>
      </c>
      <c r="CX21" s="78" t="e">
        <f>(K129-AVERAGE(K129:N131))/STDEVPA(K129:N131)</f>
        <v>#DIV/0!</v>
      </c>
      <c r="CY21" s="78" t="e">
        <f>(L129-AVERAGE(K129:N131))/STDEVPA(K129:N131)</f>
        <v>#DIV/0!</v>
      </c>
      <c r="CZ21" s="79" t="e">
        <f>(M129-AVERAGE(K129:N131))/STDEVPA(K129:N131)</f>
        <v>#DIV/0!</v>
      </c>
      <c r="DA21" s="78" t="e">
        <f>(N129-AVERAGE(K129:N131))/STDEVPA(K129:N131)</f>
        <v>#DIV/0!</v>
      </c>
      <c r="DB21" s="78" t="e">
        <f>(O129-AVERAGE(O129:R131))/STDEVPA(O129:R131)</f>
        <v>#DIV/0!</v>
      </c>
      <c r="DC21" s="78" t="e">
        <f>(P129-AVERAGE(O129:R131))/STDEVPA(O129:R131)</f>
        <v>#DIV/0!</v>
      </c>
      <c r="DD21" s="79" t="e">
        <f>(Q129-AVERAGE(O129:R131))/STDEVPA(O129:R131)</f>
        <v>#DIV/0!</v>
      </c>
      <c r="DE21" s="78" t="e">
        <f>(R129-AVERAGE(O129:R131))/STDEVPA(O129:R131)</f>
        <v>#DIV/0!</v>
      </c>
      <c r="DF21" s="78" t="e">
        <f>(S129-AVERAGE(S129:U131))/STDEVPA(S129:U131)</f>
        <v>#DIV/0!</v>
      </c>
      <c r="DG21" s="78" t="e">
        <f>(T129-AVERAGE(S129:U131))/STDEVPA(S129:U131)</f>
        <v>#DIV/0!</v>
      </c>
      <c r="DH21" s="79" t="e">
        <f>(U129-AVERAGE(S129:U131))/STDEVPA(S129:U131)</f>
        <v>#DIV/0!</v>
      </c>
      <c r="DI21" s="78" t="e">
        <f>(V129-AVERAGE(V129:Y131))/STDEVPA(V129:Y131)</f>
        <v>#DIV/0!</v>
      </c>
      <c r="DJ21" s="78" t="e">
        <f>(W129-AVERAGE(V129:Y131))/STDEVPA(V129:Y131)</f>
        <v>#DIV/0!</v>
      </c>
      <c r="DK21" s="79" t="e">
        <f>(X129-AVERAGE(V129:Y131))/STDEVPA(V129:Y131)</f>
        <v>#DIV/0!</v>
      </c>
      <c r="DL21" s="78" t="e">
        <f>(Y129-AVERAGE(V129:Y131))/STDEVPA(V129:Y131)</f>
        <v>#DIV/0!</v>
      </c>
      <c r="DM21" s="78" t="e">
        <f>(Z129-AVERAGE(Z129:AB131))/STDEVPA(Z129:AB131)</f>
        <v>#DIV/0!</v>
      </c>
      <c r="DN21" s="78" t="e">
        <f>(AA129-AVERAGE(Z129:AB131))/STDEVPA(Z129:AB131)</f>
        <v>#DIV/0!</v>
      </c>
      <c r="DO21" s="79" t="e">
        <f>(AB129-AVERAGE(Z129:AB131))/STDEVPA(Z129:AB131)</f>
        <v>#DIV/0!</v>
      </c>
      <c r="DP21" s="78" t="e">
        <f>(AC129-AVERAGE(AC129:AE131))/STDEVPA(AC129:AE131)</f>
        <v>#DIV/0!</v>
      </c>
      <c r="DQ21" s="78" t="e">
        <f>(AD129-AVERAGE(AC129:AE131))/STDEVPA(AC129:AE131)</f>
        <v>#DIV/0!</v>
      </c>
      <c r="DR21" s="83" t="e">
        <f>(AE129-AVERAGE(AC129:AE131))/STDEVPA(AC129:AE131)</f>
        <v>#DIV/0!</v>
      </c>
      <c r="DW21" s="110" t="s">
        <v>14</v>
      </c>
      <c r="DX21" s="102"/>
      <c r="DY21" s="102"/>
      <c r="DZ21" s="102"/>
      <c r="EA21" s="102"/>
      <c r="EB21" s="102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</row>
    <row r="22" spans="1:259" ht="14.75" customHeight="1" thickBot="1" x14ac:dyDescent="0.5">
      <c r="A22" s="223"/>
      <c r="B22" s="24"/>
      <c r="C22" s="31"/>
      <c r="D22" s="8"/>
      <c r="E22" s="8"/>
      <c r="F22" s="8"/>
      <c r="G22" s="37"/>
      <c r="H22" s="37"/>
      <c r="I22" s="37"/>
      <c r="J22" s="38"/>
      <c r="K22" s="25">
        <f>K19/N16</f>
        <v>1.0434458920499867</v>
      </c>
      <c r="L22" s="26">
        <f>L19/N16</f>
        <v>0.95655410795001328</v>
      </c>
      <c r="M22" s="26">
        <f>M19/N16</f>
        <v>1.1332092528582824</v>
      </c>
      <c r="N22" s="27">
        <f>N19/N16</f>
        <v>0.71193831427811749</v>
      </c>
      <c r="O22" s="25">
        <f>O19/R16</f>
        <v>0.99032688458972651</v>
      </c>
      <c r="P22" s="26">
        <f>P19/R16</f>
        <v>0.95897264843228824</v>
      </c>
      <c r="Q22" s="26">
        <f>Q19/R16</f>
        <v>1.0096731154102736</v>
      </c>
      <c r="R22" s="27">
        <f>R19/R16</f>
        <v>1.0938959306204137</v>
      </c>
      <c r="S22" s="25">
        <f>S19/U16</f>
        <v>0.98025443943811286</v>
      </c>
      <c r="T22" s="26">
        <f>T19/U16</f>
        <v>1.0828253379273787</v>
      </c>
      <c r="U22" s="27">
        <f>U19/U16</f>
        <v>1</v>
      </c>
      <c r="V22" s="25">
        <f>V19/Y16</f>
        <v>1.1212121212121213</v>
      </c>
      <c r="W22" s="26">
        <f>W19/Y16</f>
        <v>1.0246212121212122</v>
      </c>
      <c r="X22" s="26">
        <f>X19/Y16</f>
        <v>0.96033868092691621</v>
      </c>
      <c r="Y22" s="27">
        <f>Y19/Y16</f>
        <v>0.97537878787878807</v>
      </c>
      <c r="Z22" s="25">
        <f>Z19/AB16</f>
        <v>1.0568581477139509</v>
      </c>
      <c r="AA22" s="26">
        <f>AA19/AB16</f>
        <v>0.96916764361078545</v>
      </c>
      <c r="AB22" s="27">
        <f>AB19/AB16</f>
        <v>1</v>
      </c>
      <c r="AC22" s="25">
        <f>AC19/AE16</f>
        <v>0.96241222635274692</v>
      </c>
      <c r="AD22" s="26">
        <f>AD19/AE16</f>
        <v>1.0425444031391988</v>
      </c>
      <c r="AE22" s="27">
        <f>AE19/AE16</f>
        <v>1</v>
      </c>
      <c r="AF22" s="24"/>
      <c r="AG22" s="223"/>
      <c r="AH22" s="95"/>
      <c r="AI22" s="69" t="str">
        <f>AG163</f>
        <v>BCL2</v>
      </c>
      <c r="AJ22" s="39" t="e">
        <f>(C166-AVERAGE(C164:F166))/STDEVPA(C164:F166)</f>
        <v>#DIV/0!</v>
      </c>
      <c r="AK22" s="12" t="e">
        <f>(D166-AVERAGE(C164:F166))/STDEVPA(C164:F166)</f>
        <v>#DIV/0!</v>
      </c>
      <c r="AL22" s="12" t="e">
        <f>(E166-AVERAGE(C164:F166))/STDEVPA(C164:F166)</f>
        <v>#DIV/0!</v>
      </c>
      <c r="AM22" s="12" t="e">
        <f>(F166-AVERAGE(C164:F166))/STDEVPA(C164:F166)</f>
        <v>#DIV/0!</v>
      </c>
      <c r="AN22" s="12" t="e">
        <f>(G166-AVERAGE(G164:J166))/STDEVPA(G164:J166)</f>
        <v>#DIV/0!</v>
      </c>
      <c r="AO22" s="12" t="e">
        <f>(H166-AVERAGE(G164:J166))/STDEVPA(G164:J166)</f>
        <v>#DIV/0!</v>
      </c>
      <c r="AP22" s="12" t="e">
        <f>(I166-AVERAGE(G164:J166))/STDEVPA(G164:J166)</f>
        <v>#DIV/0!</v>
      </c>
      <c r="AQ22" s="12" t="e">
        <f>(J166-AVERAGE(G164:J166))/STDEVPA(G164:J166)</f>
        <v>#DIV/0!</v>
      </c>
      <c r="AR22" s="12" t="e">
        <f>(K166-AVERAGE(K164:N166))/STDEVPA(K164:N166)</f>
        <v>#DIV/0!</v>
      </c>
      <c r="AS22" s="12" t="e">
        <f>(L166-AVERAGE(K164:N166))/STDEVPA(K164:N166)</f>
        <v>#DIV/0!</v>
      </c>
      <c r="AT22" s="12" t="e">
        <f>(M166-AVERAGE(K164:N166))/STDEVPA(K164:N166)</f>
        <v>#DIV/0!</v>
      </c>
      <c r="AU22" s="12" t="e">
        <f>(N166-AVERAGE(K164:N166))/STDEVPA(K164:N166)</f>
        <v>#DIV/0!</v>
      </c>
      <c r="AV22" s="12">
        <f>(O166-AVERAGE(O164:R166))/STDEVPA(O164:R166)</f>
        <v>-1.2049537644746797</v>
      </c>
      <c r="AW22" s="12">
        <f>(P166-AVERAGE(O164:R166))/STDEVPA(O164:R166)</f>
        <v>-1.4273595722805503</v>
      </c>
      <c r="AX22" s="12">
        <f>(Q166-AVERAGE(O164:R166))/STDEVPA(O164:R166)</f>
        <v>-1.3617115131488864</v>
      </c>
      <c r="AY22" s="12">
        <f>(R166-AVERAGE(O164:R166))/STDEVPA(O164:R166)</f>
        <v>-1.0169058193919227</v>
      </c>
      <c r="AZ22" s="12" t="e">
        <f>(S166-AVERAGE(S164:U166))/STDEVPA(S164:U166)</f>
        <v>#DIV/0!</v>
      </c>
      <c r="BA22" s="12" t="e">
        <f>(T166-AVERAGE(S164:U166))/STDEVPA(S164:U166)</f>
        <v>#DIV/0!</v>
      </c>
      <c r="BB22" s="12" t="e">
        <f>(U166-AVERAGE(S164:U166))/STDEVPA(S164:U166)</f>
        <v>#DIV/0!</v>
      </c>
      <c r="BC22" s="12" t="e">
        <f>(V166-AVERAGE(V164:Y166))/STDEVPA(V164:Y166)</f>
        <v>#DIV/0!</v>
      </c>
      <c r="BD22" s="12" t="e">
        <f>(W166-AVERAGE(V164:Y166))/STDEVPA(V164:Y166)</f>
        <v>#DIV/0!</v>
      </c>
      <c r="BE22" s="12" t="e">
        <f>(X166-AVERAGE(V164:Y166))/STDEVPA(V164:Y166)</f>
        <v>#DIV/0!</v>
      </c>
      <c r="BF22" s="12" t="e">
        <f>(Y166-AVERAGE(V164:Y166))/STDEVPA(V164:Y166)</f>
        <v>#DIV/0!</v>
      </c>
      <c r="BG22" s="12" t="e">
        <f>(Z166-AVERAGE(Z164:AB166))/STDEVPA(Z164:AB166)</f>
        <v>#DIV/0!</v>
      </c>
      <c r="BH22" s="12" t="e">
        <f>(AA166-AVERAGE(Z164:AB166))/STDEVPA(Z164:AB166)</f>
        <v>#DIV/0!</v>
      </c>
      <c r="BI22" s="12" t="e">
        <f>(AB166-AVERAGE(Z164:AB166))/STDEVPA(Z164:AB166)</f>
        <v>#DIV/0!</v>
      </c>
      <c r="BJ22" s="12" t="e">
        <f>(AC166-AVERAGE(AC164:AE166))/STDEVPA(AC164:AE166)</f>
        <v>#DIV/0!</v>
      </c>
      <c r="BK22" s="12" t="e">
        <f>(AD166-AVERAGE(AC164:AE166))/STDEVPA(AC164:AE166)</f>
        <v>#DIV/0!</v>
      </c>
      <c r="BL22" s="40" t="e">
        <f>(AE166-AVERAGE(AC164:AE166))/STDEVPA(AC164:AE166)</f>
        <v>#DIV/0!</v>
      </c>
      <c r="BM22" s="71" t="e">
        <f>(C165-AVERAGE(C164:F166))/STDEVPA(C164:F166)</f>
        <v>#DIV/0!</v>
      </c>
      <c r="BN22" s="72" t="e">
        <f>(D165-AVERAGE(C164:F166))/STDEVPA(C164:F166)</f>
        <v>#DIV/0!</v>
      </c>
      <c r="BO22" s="72" t="e">
        <f>(E165-AVERAGE(C164:F166))/STDEVPA(C164:F166)</f>
        <v>#DIV/0!</v>
      </c>
      <c r="BP22" s="72" t="e">
        <f>(F165-AVERAGE(C164:F166))/STDEVPA(C164:F166)</f>
        <v>#DIV/0!</v>
      </c>
      <c r="BQ22" s="72" t="e">
        <f>(G165-AVERAGE(G164:J166))/STDEVPA(G164:J166)</f>
        <v>#DIV/0!</v>
      </c>
      <c r="BR22" s="72" t="e">
        <f>(H165-AVERAGE(G164:J166))/STDEVPA(G164:J166)</f>
        <v>#DIV/0!</v>
      </c>
      <c r="BS22" s="72" t="e">
        <f>(I165-AVERAGE(G164:J166))/STDEVPA(G164:J166)</f>
        <v>#DIV/0!</v>
      </c>
      <c r="BT22" s="72" t="e">
        <f>(J165-AVERAGE(G164:J166))/STDEVPA(G164:J166)</f>
        <v>#DIV/0!</v>
      </c>
      <c r="BU22" s="72" t="e">
        <f>(K165-AVERAGE(K164:N166))/STDEVPA(K164:N166)</f>
        <v>#DIV/0!</v>
      </c>
      <c r="BV22" s="72" t="e">
        <f>(L165-AVERAGE(K164:N166))/STDEVPA(K164:N166)</f>
        <v>#DIV/0!</v>
      </c>
      <c r="BW22" s="72" t="e">
        <f>(M165-AVERAGE(K164:N166))/STDEVPA(K164:N166)</f>
        <v>#DIV/0!</v>
      </c>
      <c r="BX22" s="72" t="e">
        <f>(N165-AVERAGE(K164:N166))/STDEVPA(K164:N166)</f>
        <v>#DIV/0!</v>
      </c>
      <c r="BY22" s="72">
        <f>(O165-AVERAGE(O164:R166))/STDEVPA(O164:R166)</f>
        <v>-7.4211960926487464E-2</v>
      </c>
      <c r="BZ22" s="72">
        <f>(P165-AVERAGE(O164:R166))/STDEVPA(O164:R166)</f>
        <v>0.41293344982623342</v>
      </c>
      <c r="CA22" s="72">
        <f>(Q165-AVERAGE(O164:R166))/STDEVPA(O164:R166)</f>
        <v>-0.15151715205349356</v>
      </c>
      <c r="CB22" s="72">
        <f>(R165-AVERAGE(O164:R166))/STDEVPA(O164:R166)</f>
        <v>0.44575747939206539</v>
      </c>
      <c r="CC22" s="72" t="e">
        <f>(S165-AVERAGE(S164:U166))/STDEVPA(S164:U166)</f>
        <v>#DIV/0!</v>
      </c>
      <c r="CD22" s="72" t="e">
        <f>(T165-AVERAGE(S164:U166))/STDEVPA(S164:U166)</f>
        <v>#DIV/0!</v>
      </c>
      <c r="CE22" s="72" t="e">
        <f>(U165-AVERAGE(S164:U166))/STDEVPA(S164:U166)</f>
        <v>#DIV/0!</v>
      </c>
      <c r="CF22" s="72" t="e">
        <f>(V165-AVERAGE(V164:Y166))/STDEVPA(V164:Y166)</f>
        <v>#DIV/0!</v>
      </c>
      <c r="CG22" s="72" t="e">
        <f>(W165-AVERAGE(V164:Y166))/STDEVPA(V164:Y166)</f>
        <v>#DIV/0!</v>
      </c>
      <c r="CH22" s="72" t="e">
        <f>(X165-AVERAGE(V164:Y166))/STDEVPA(V164:Y166)</f>
        <v>#DIV/0!</v>
      </c>
      <c r="CI22" s="72" t="e">
        <f>(Y165-AVERAGE(V164:Y166))/STDEVPA(V164:Y166)</f>
        <v>#DIV/0!</v>
      </c>
      <c r="CJ22" s="72" t="e">
        <f>(Z165-AVERAGE(Z164:AB166))/STDEVPA(Z164:AB166)</f>
        <v>#DIV/0!</v>
      </c>
      <c r="CK22" s="72" t="e">
        <f>(AA165-AVERAGE(Z164:AB166))/STDEVPA(Z164:AB166)</f>
        <v>#DIV/0!</v>
      </c>
      <c r="CL22" s="72" t="e">
        <f>(AB165-AVERAGE(Z164:AB166))/STDEVPA(Z164:AB166)</f>
        <v>#DIV/0!</v>
      </c>
      <c r="CM22" s="72" t="e">
        <f>(AC165-AVERAGE(AC164:AE166))/STDEVPA(AC164:AE166)</f>
        <v>#DIV/0!</v>
      </c>
      <c r="CN22" s="72" t="e">
        <f>(AD165-AVERAGE(AC164:AE166))/STDEVPA(AC164:AE166)</f>
        <v>#DIV/0!</v>
      </c>
      <c r="CO22" s="73" t="e">
        <f>(AE165-AVERAGE(AC164:AE166))/STDEVPA(AC164:AE166)</f>
        <v>#DIV/0!</v>
      </c>
      <c r="CP22" s="77" t="e">
        <f>(C164-AVERAGE(C164:F166))/STDEVPA(C164:F166)</f>
        <v>#DIV/0!</v>
      </c>
      <c r="CQ22" s="78" t="e">
        <f>(D164-AVERAGE(C164:F166))/STDEVPA(C164:F166)</f>
        <v>#DIV/0!</v>
      </c>
      <c r="CR22" s="79" t="e">
        <f>(E164-AVERAGE(C164:F166))/STDEVPA(C164:F166)</f>
        <v>#DIV/0!</v>
      </c>
      <c r="CS22" s="78" t="e">
        <f>(F164-AVERAGE(C164:F166))/STDEVPA(C164:F166)</f>
        <v>#DIV/0!</v>
      </c>
      <c r="CT22" s="78" t="e">
        <f>(G164-AVERAGE(G164:J166))/STDEVPA(G164:J166)</f>
        <v>#DIV/0!</v>
      </c>
      <c r="CU22" s="78" t="e">
        <f>(H164-AVERAGE(G164:J166))/STDEVPA(G164:J166)</f>
        <v>#DIV/0!</v>
      </c>
      <c r="CV22" s="79" t="e">
        <f>(I164-AVERAGE(G164:J166))/STDEVPA(G164:J166)</f>
        <v>#DIV/0!</v>
      </c>
      <c r="CW22" s="78" t="e">
        <f>(J164-AVERAGE(G164:J166))/STDEVPA(G164:J166)</f>
        <v>#DIV/0!</v>
      </c>
      <c r="CX22" s="78" t="e">
        <f>(K164-AVERAGE(K164:N166))/STDEVPA(K164:N166)</f>
        <v>#DIV/0!</v>
      </c>
      <c r="CY22" s="78" t="e">
        <f>(L164-AVERAGE(K164:N166))/STDEVPA(K164:N166)</f>
        <v>#DIV/0!</v>
      </c>
      <c r="CZ22" s="79" t="e">
        <f>(M164-AVERAGE(K164:N166))/STDEVPA(K164:N166)</f>
        <v>#DIV/0!</v>
      </c>
      <c r="DA22" s="78" t="e">
        <f>(N164-AVERAGE(K164:N166))/STDEVPA(K164:N166)</f>
        <v>#DIV/0!</v>
      </c>
      <c r="DB22" s="78">
        <f>(O164-AVERAGE(O164:R166))/STDEVPA(O164:R166)</f>
        <v>0.95928482045003438</v>
      </c>
      <c r="DC22" s="78">
        <f>(P164-AVERAGE(O164:R166))/STDEVPA(O164:R166)</f>
        <v>1.1988695596174619</v>
      </c>
      <c r="DD22" s="79">
        <f>(Q164-AVERAGE(O164:R166))/STDEVPA(O164:R166)</f>
        <v>1.5590135849472442</v>
      </c>
      <c r="DE22" s="78">
        <f>(R164-AVERAGE(O164:R166))/STDEVPA(O164:R166)</f>
        <v>0.66080088804298309</v>
      </c>
      <c r="DF22" s="78" t="e">
        <f>(S164-AVERAGE(S164:U166))/STDEVPA(S164:U166)</f>
        <v>#DIV/0!</v>
      </c>
      <c r="DG22" s="78" t="e">
        <f>(T164-AVERAGE(S164:U166))/STDEVPA(S164:U166)</f>
        <v>#DIV/0!</v>
      </c>
      <c r="DH22" s="79" t="e">
        <f>(U164-AVERAGE(S164:U166))/STDEVPA(S164:U166)</f>
        <v>#DIV/0!</v>
      </c>
      <c r="DI22" s="78" t="e">
        <f>(V164-AVERAGE(V164:Y166))/STDEVPA(V164:Y166)</f>
        <v>#DIV/0!</v>
      </c>
      <c r="DJ22" s="78" t="e">
        <f>(W164-AVERAGE(V164:Y166))/STDEVPA(V164:Y166)</f>
        <v>#DIV/0!</v>
      </c>
      <c r="DK22" s="79" t="e">
        <f>(X164-AVERAGE(V164:Y166))/STDEVPA(V164:Y166)</f>
        <v>#DIV/0!</v>
      </c>
      <c r="DL22" s="78" t="e">
        <f>(Y164-AVERAGE(V164:Y166))/STDEVPA(V164:Y166)</f>
        <v>#DIV/0!</v>
      </c>
      <c r="DM22" s="78" t="e">
        <f>(Z164-AVERAGE(Z164:AB166))/STDEVPA(Z164:AB166)</f>
        <v>#DIV/0!</v>
      </c>
      <c r="DN22" s="78" t="e">
        <f>(AA164-AVERAGE(Z164:AB166))/STDEVPA(Z164:AB166)</f>
        <v>#DIV/0!</v>
      </c>
      <c r="DO22" s="79" t="e">
        <f>(AB164-AVERAGE(Z164:AB166))/STDEVPA(Z164:AB166)</f>
        <v>#DIV/0!</v>
      </c>
      <c r="DP22" s="78" t="e">
        <f>(AC164-AVERAGE(AC164:AE166))/STDEVPA(AC164:AE166)</f>
        <v>#DIV/0!</v>
      </c>
      <c r="DQ22" s="78" t="e">
        <f>(AD164-AVERAGE(AC164:AE166))/STDEVPA(AC164:AE166)</f>
        <v>#DIV/0!</v>
      </c>
      <c r="DR22" s="83" t="e">
        <f>(AE164-AVERAGE(AC164:AE166))/STDEVPA(AC164:AE166)</f>
        <v>#DIV/0!</v>
      </c>
      <c r="DW22" s="110" t="s">
        <v>241</v>
      </c>
      <c r="DX22" s="102">
        <v>-0.85829999999999995</v>
      </c>
      <c r="DY22" s="102" t="s">
        <v>251</v>
      </c>
      <c r="DZ22" s="102" t="s">
        <v>63</v>
      </c>
      <c r="EA22" s="102" t="s">
        <v>67</v>
      </c>
      <c r="EB22" s="102">
        <v>1E-4</v>
      </c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</row>
    <row r="23" spans="1:259" s="6" customFormat="1" ht="14.75" customHeight="1" thickTop="1" x14ac:dyDescent="0.45">
      <c r="A23" s="41" t="s">
        <v>14</v>
      </c>
      <c r="B23" s="3"/>
      <c r="C23" s="31"/>
      <c r="D23" s="8"/>
      <c r="E23" s="8"/>
      <c r="F23" s="60"/>
      <c r="G23" s="90"/>
      <c r="H23" s="90"/>
      <c r="I23" s="90"/>
      <c r="J23" s="4">
        <f>MEDIAN(G26:J26)</f>
        <v>1233.5</v>
      </c>
      <c r="K23" s="93"/>
      <c r="L23" s="90"/>
      <c r="M23" s="90"/>
      <c r="N23" s="4">
        <f>MEDIAN(K26:N26)</f>
        <v>17121</v>
      </c>
      <c r="O23" s="93"/>
      <c r="P23" s="90"/>
      <c r="Q23" s="90"/>
      <c r="R23" s="4">
        <f>MEDIAN(O26:R26)</f>
        <v>4556</v>
      </c>
      <c r="S23" s="93"/>
      <c r="T23" s="90"/>
      <c r="U23" s="4">
        <f>MEDIAN(S26:U26)</f>
        <v>0.66300000000000003</v>
      </c>
      <c r="V23" s="93"/>
      <c r="W23" s="90"/>
      <c r="X23" s="90"/>
      <c r="Y23" s="4">
        <f>MEDIAN(V26:Y26)</f>
        <v>0.80549999999999999</v>
      </c>
      <c r="Z23" s="93"/>
      <c r="AA23" s="90"/>
      <c r="AB23" s="4">
        <f>MEDIAN(Z26:AB26)</f>
        <v>0.78900000000000003</v>
      </c>
      <c r="AC23" s="100"/>
      <c r="AD23" s="101"/>
      <c r="AE23" s="91"/>
      <c r="AF23" s="3"/>
      <c r="AG23" s="41" t="str">
        <f>A23</f>
        <v>CD25</v>
      </c>
      <c r="AH23" s="95"/>
      <c r="AI23" s="69" t="str">
        <f>AG79</f>
        <v>CD95</v>
      </c>
      <c r="AJ23" s="39" t="e">
        <f>(C82-AVERAGE(C80:F82))/STDEVPA(C80:F82)</f>
        <v>#DIV/0!</v>
      </c>
      <c r="AK23" s="12" t="e">
        <f>(D82-AVERAGE(C80:F82))/STDEVPA(C80:F82)</f>
        <v>#DIV/0!</v>
      </c>
      <c r="AL23" s="12" t="e">
        <f>(E82-AVERAGE(C80:F82))/STDEVPA(C80:F82)</f>
        <v>#DIV/0!</v>
      </c>
      <c r="AM23" s="12" t="e">
        <f>(F82-AVERAGE(C80:F82))/STDEVPA(C80:F82)</f>
        <v>#DIV/0!</v>
      </c>
      <c r="AN23" s="12" t="e">
        <f>(G82-AVERAGE(G80:J82))/STDEVPA(G80:J82)</f>
        <v>#DIV/0!</v>
      </c>
      <c r="AO23" s="12" t="e">
        <f>(H82-AVERAGE(G80:J82))/STDEVPA(G80:J82)</f>
        <v>#DIV/0!</v>
      </c>
      <c r="AP23" s="12" t="e">
        <f>(I82-AVERAGE(G80:J82))/STDEVPA(G80:J82)</f>
        <v>#DIV/0!</v>
      </c>
      <c r="AQ23" s="12" t="e">
        <f>(J82-AVERAGE(G80:J82))/STDEVPA(G80:J82)</f>
        <v>#DIV/0!</v>
      </c>
      <c r="AR23" s="12" t="e">
        <f>(K82-AVERAGE(K80:N82))/STDEVPA(K80:N82)</f>
        <v>#DIV/0!</v>
      </c>
      <c r="AS23" s="12" t="e">
        <f>(L82-AVERAGE(K80:N82))/STDEVPA(K80:N82)</f>
        <v>#DIV/0!</v>
      </c>
      <c r="AT23" s="12" t="e">
        <f>(M82-AVERAGE(K80:N82))/STDEVPA(K80:N82)</f>
        <v>#DIV/0!</v>
      </c>
      <c r="AU23" s="12" t="e">
        <f>(N82-AVERAGE(K80:N82))/STDEVPA(K80:N82)</f>
        <v>#DIV/0!</v>
      </c>
      <c r="AV23" s="12" t="e">
        <f>(O82-AVERAGE(O80:R82))/STDEVPA(O80:R82)</f>
        <v>#DIV/0!</v>
      </c>
      <c r="AW23" s="12" t="e">
        <f>(P82-AVERAGE(O80:R82))/STDEVPA(O80:R82)</f>
        <v>#DIV/0!</v>
      </c>
      <c r="AX23" s="12" t="e">
        <f>(Q82-AVERAGE(O80:R82))/STDEVPA(O80:R82)</f>
        <v>#DIV/0!</v>
      </c>
      <c r="AY23" s="12" t="e">
        <f>(R82-AVERAGE(O80:R82))/STDEVPA(O80:R82)</f>
        <v>#DIV/0!</v>
      </c>
      <c r="AZ23" s="12" t="e">
        <f>(S82-AVERAGE(S80:U82))/STDEVPA(S80:U82)</f>
        <v>#DIV/0!</v>
      </c>
      <c r="BA23" s="12" t="e">
        <f>(T82-AVERAGE(S80:U82))/STDEVPA(S80:U82)</f>
        <v>#DIV/0!</v>
      </c>
      <c r="BB23" s="12" t="e">
        <f>(U82-AVERAGE(S80:U82))/STDEVPA(S80:U82)</f>
        <v>#DIV/0!</v>
      </c>
      <c r="BC23" s="12">
        <f>(V82-AVERAGE(V80:Y82))/STDEVPA(V80:Y82)</f>
        <v>-0.83597255405370807</v>
      </c>
      <c r="BD23" s="12">
        <f>(W82-AVERAGE(V80:Y82))/STDEVPA(V80:Y82)</f>
        <v>-0.91803120966634211</v>
      </c>
      <c r="BE23" s="12">
        <f>(X82-AVERAGE(V80:Y82))/STDEVPA(V80:Y82)</f>
        <v>-0.86674454990844585</v>
      </c>
      <c r="BF23" s="12">
        <f>(Y82-AVERAGE(V80:Y82))/STDEVPA(V80:Y82)</f>
        <v>-0.6821125747800193</v>
      </c>
      <c r="BG23" s="12">
        <f>(Z82-AVERAGE(Z80:AB82))/STDEVPA(Z80:AB82)</f>
        <v>-1.5609367583039022</v>
      </c>
      <c r="BH23" s="12">
        <f>(AA82-AVERAGE(Z80:AB82))/STDEVPA(Z80:AB82)</f>
        <v>-3.591267331159409E-2</v>
      </c>
      <c r="BI23" s="12">
        <f>(AB82-AVERAGE(Z80:AB82))/STDEVPA(Z80:AB82)</f>
        <v>-1.0237640955304927</v>
      </c>
      <c r="BJ23" s="12" t="e">
        <f>(AC82-AVERAGE(AC80:AE82))/STDEVPA(AC80:AE82)</f>
        <v>#DIV/0!</v>
      </c>
      <c r="BK23" s="12" t="e">
        <f>(AD82-AVERAGE(AC80:AE82))/STDEVPA(AC80:AE82)</f>
        <v>#DIV/0!</v>
      </c>
      <c r="BL23" s="40" t="e">
        <f>(AE82-AVERAGE(AC80:AE82))/STDEVPA(AC80:AE82)</f>
        <v>#DIV/0!</v>
      </c>
      <c r="BM23" s="71" t="e">
        <f>(C81-AVERAGE(C80:F82))/STDEVPA(C80:F82)</f>
        <v>#DIV/0!</v>
      </c>
      <c r="BN23" s="72" t="e">
        <f>(D81-AVERAGE(C80:F82))/STDEVPA(C80:F82)</f>
        <v>#DIV/0!</v>
      </c>
      <c r="BO23" s="72" t="e">
        <f>(E81-AVERAGE(C80:F82))/STDEVPA(C80:F82)</f>
        <v>#DIV/0!</v>
      </c>
      <c r="BP23" s="72" t="e">
        <f>(F81-AVERAGE(C80:F82))/STDEVPA(C80:F82)</f>
        <v>#DIV/0!</v>
      </c>
      <c r="BQ23" s="72" t="e">
        <f>(G81-AVERAGE(G80:J82))/STDEVPA(G80:J82)</f>
        <v>#DIV/0!</v>
      </c>
      <c r="BR23" s="72" t="e">
        <f>(H81-AVERAGE(G80:J82))/STDEVPA(G80:J82)</f>
        <v>#DIV/0!</v>
      </c>
      <c r="BS23" s="72" t="e">
        <f>(I81-AVERAGE(G80:J82))/STDEVPA(G80:J82)</f>
        <v>#DIV/0!</v>
      </c>
      <c r="BT23" s="72" t="e">
        <f>(J81-AVERAGE(G80:J82))/STDEVPA(G80:J82)</f>
        <v>#DIV/0!</v>
      </c>
      <c r="BU23" s="72" t="e">
        <f>(K81-AVERAGE(K80:N82))/STDEVPA(K80:N82)</f>
        <v>#DIV/0!</v>
      </c>
      <c r="BV23" s="72" t="e">
        <f>(L81-AVERAGE(K80:N82))/STDEVPA(K80:N82)</f>
        <v>#DIV/0!</v>
      </c>
      <c r="BW23" s="72" t="e">
        <f>(M81-AVERAGE(K80:N82))/STDEVPA(K80:N82)</f>
        <v>#DIV/0!</v>
      </c>
      <c r="BX23" s="72" t="e">
        <f>(N81-AVERAGE(K80:N82))/STDEVPA(K80:N82)</f>
        <v>#DIV/0!</v>
      </c>
      <c r="BY23" s="72" t="e">
        <f>(O81-AVERAGE(O80:R82))/STDEVPA(O80:R82)</f>
        <v>#DIV/0!</v>
      </c>
      <c r="BZ23" s="72" t="e">
        <f>(P81-AVERAGE(O80:R82))/STDEVPA(O80:R82)</f>
        <v>#DIV/0!</v>
      </c>
      <c r="CA23" s="72" t="e">
        <f>(Q81-AVERAGE(O80:R82))/STDEVPA(O80:R82)</f>
        <v>#DIV/0!</v>
      </c>
      <c r="CB23" s="72" t="e">
        <f>(R81-AVERAGE(O80:R82))/STDEVPA(O80:R82)</f>
        <v>#DIV/0!</v>
      </c>
      <c r="CC23" s="72" t="e">
        <f>(S81-AVERAGE(S80:U82))/STDEVPA(S80:U82)</f>
        <v>#DIV/0!</v>
      </c>
      <c r="CD23" s="72" t="e">
        <f>(T81-AVERAGE(S80:U82))/STDEVPA(S80:U82)</f>
        <v>#DIV/0!</v>
      </c>
      <c r="CE23" s="72" t="e">
        <f>(U81-AVERAGE(S80:U82))/STDEVPA(S80:U82)</f>
        <v>#DIV/0!</v>
      </c>
      <c r="CF23" s="72">
        <f>(V81-AVERAGE(V80:Y82))/STDEVPA(V80:Y82)</f>
        <v>-0.60518258514317491</v>
      </c>
      <c r="CG23" s="72">
        <f>(W81-AVERAGE(V80:Y82))/STDEVPA(V80:Y82)</f>
        <v>-0.66672657685265035</v>
      </c>
      <c r="CH23" s="72">
        <f>(X81-AVERAGE(V80:Y82))/STDEVPA(V80:Y82)</f>
        <v>-0.36926395025685199</v>
      </c>
      <c r="CI23" s="72">
        <f>(Y81-AVERAGE(V80:Y82))/STDEVPA(V80:Y82)</f>
        <v>-0.34874928635369351</v>
      </c>
      <c r="CJ23" s="72">
        <f>(Z81-AVERAGE(Z80:AB82))/STDEVPA(Z80:AB82)</f>
        <v>-0.39099290802622139</v>
      </c>
      <c r="CK23" s="72">
        <f>(AA81-AVERAGE(Z80:AB82))/STDEVPA(Z80:AB82)</f>
        <v>0.37607144517140273</v>
      </c>
      <c r="CL23" s="72">
        <f>(AB81-AVERAGE(Z80:AB82))/STDEVPA(Z80:AB82)</f>
        <v>-0.65502692871145707</v>
      </c>
      <c r="CM23" s="72" t="e">
        <f>(AC81-AVERAGE(AC80:AE82))/STDEVPA(AC80:AE82)</f>
        <v>#DIV/0!</v>
      </c>
      <c r="CN23" s="72" t="e">
        <f>(AD81-AVERAGE(AC80:AE82))/STDEVPA(AC80:AE82)</f>
        <v>#DIV/0!</v>
      </c>
      <c r="CO23" s="73" t="e">
        <f>(AE81-AVERAGE(AC80:AE82))/STDEVPA(AC80:AE82)</f>
        <v>#DIV/0!</v>
      </c>
      <c r="CP23" s="77" t="e">
        <f>(C80-AVERAGE(C80:F82))/STDEVPA(C80:F82)</f>
        <v>#DIV/0!</v>
      </c>
      <c r="CQ23" s="78" t="e">
        <f>(D80-AVERAGE(C80:F82))/STDEVPA(C80:F82)</f>
        <v>#DIV/0!</v>
      </c>
      <c r="CR23" s="79" t="e">
        <f>(E80-AVERAGE(C80:F82))/STDEVPA(C80:F82)</f>
        <v>#DIV/0!</v>
      </c>
      <c r="CS23" s="78" t="e">
        <f>(F80-AVERAGE(C80:F82))/STDEVPA(C80:F82)</f>
        <v>#DIV/0!</v>
      </c>
      <c r="CT23" s="78" t="e">
        <f>(G80-AVERAGE(G80:J82))/STDEVPA(G80:J82)</f>
        <v>#DIV/0!</v>
      </c>
      <c r="CU23" s="78" t="e">
        <f>(H80-AVERAGE(G80:J82))/STDEVPA(G80:J82)</f>
        <v>#DIV/0!</v>
      </c>
      <c r="CV23" s="79" t="e">
        <f>(I80-AVERAGE(G80:J82))/STDEVPA(G80:J82)</f>
        <v>#DIV/0!</v>
      </c>
      <c r="CW23" s="78" t="e">
        <f>(J80-AVERAGE(G80:J82))/STDEVPA(G80:J82)</f>
        <v>#DIV/0!</v>
      </c>
      <c r="CX23" s="78" t="e">
        <f>(K80-AVERAGE(K80:N82))/STDEVPA(K80:N82)</f>
        <v>#DIV/0!</v>
      </c>
      <c r="CY23" s="78" t="e">
        <f>(L80-AVERAGE(K80:N82))/STDEVPA(K80:N82)</f>
        <v>#DIV/0!</v>
      </c>
      <c r="CZ23" s="79" t="e">
        <f>(M80-AVERAGE(K80:N82))/STDEVPA(K80:N82)</f>
        <v>#DIV/0!</v>
      </c>
      <c r="DA23" s="78" t="e">
        <f>(N80-AVERAGE(K80:N82))/STDEVPA(K80:N82)</f>
        <v>#DIV/0!</v>
      </c>
      <c r="DB23" s="78" t="e">
        <f>(O80-AVERAGE(O80:R82))/STDEVPA(O80:R82)</f>
        <v>#DIV/0!</v>
      </c>
      <c r="DC23" s="78" t="e">
        <f>(P80-AVERAGE(O80:R82))/STDEVPA(O80:R82)</f>
        <v>#DIV/0!</v>
      </c>
      <c r="DD23" s="79" t="e">
        <f>(Q80-AVERAGE(O80:R82))/STDEVPA(O80:R82)</f>
        <v>#DIV/0!</v>
      </c>
      <c r="DE23" s="78" t="e">
        <f>(R80-AVERAGE(O80:R82))/STDEVPA(O80:R82)</f>
        <v>#DIV/0!</v>
      </c>
      <c r="DF23" s="78" t="e">
        <f>(S80-AVERAGE(S80:U82))/STDEVPA(S80:U82)</f>
        <v>#DIV/0!</v>
      </c>
      <c r="DG23" s="78" t="e">
        <f>(T80-AVERAGE(S80:U82))/STDEVPA(S80:U82)</f>
        <v>#DIV/0!</v>
      </c>
      <c r="DH23" s="79" t="e">
        <f>(U80-AVERAGE(S80:U82))/STDEVPA(S80:U82)</f>
        <v>#DIV/0!</v>
      </c>
      <c r="DI23" s="78">
        <f>(V80-AVERAGE(V80:Y82))/STDEVPA(V80:Y82)</f>
        <v>0.57441058928843824</v>
      </c>
      <c r="DJ23" s="78">
        <f>(W80-AVERAGE(V80:Y82))/STDEVPA(V80:Y82)</f>
        <v>1.2872951599231959</v>
      </c>
      <c r="DK23" s="79">
        <f>(X80-AVERAGE(V80:Y82))/STDEVPA(V80:Y82)</f>
        <v>1.3283244877295128</v>
      </c>
      <c r="DL23" s="78">
        <f>(Y80-AVERAGE(V80:Y82))/STDEVPA(V80:Y82)</f>
        <v>2.1027530500737459</v>
      </c>
      <c r="DM23" s="78">
        <f>(Z80-AVERAGE(Z80:AB82))/STDEVPA(Z80:AB82)</f>
        <v>1.2273535463462129</v>
      </c>
      <c r="DN23" s="78">
        <f>(AA80-AVERAGE(Z80:AB82))/STDEVPA(Z80:AB82)</f>
        <v>1.791840073328441</v>
      </c>
      <c r="DO23" s="79">
        <f>(AB80-AVERAGE(Z80:AB82))/STDEVPA(Z80:AB82)</f>
        <v>0.27136829903760185</v>
      </c>
      <c r="DP23" s="78" t="e">
        <f>(AC80-AVERAGE(AC80:AE82))/STDEVPA(AC80:AE82)</f>
        <v>#DIV/0!</v>
      </c>
      <c r="DQ23" s="78" t="e">
        <f>(AD80-AVERAGE(AC80:AE82))/STDEVPA(AC80:AE82)</f>
        <v>#DIV/0!</v>
      </c>
      <c r="DR23" s="83" t="e">
        <f>(AE80-AVERAGE(AC80:AE82))/STDEVPA(AC80:AE82)</f>
        <v>#DIV/0!</v>
      </c>
      <c r="DS23"/>
      <c r="DT23"/>
      <c r="DU23"/>
      <c r="DV23"/>
      <c r="DW23" s="110" t="s">
        <v>243</v>
      </c>
      <c r="DX23" s="102">
        <v>-1.925</v>
      </c>
      <c r="DY23" s="102" t="s">
        <v>252</v>
      </c>
      <c r="DZ23" s="102" t="s">
        <v>63</v>
      </c>
      <c r="EA23" s="102" t="s">
        <v>246</v>
      </c>
      <c r="EB23" s="102" t="s">
        <v>247</v>
      </c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</row>
    <row r="24" spans="1:259" ht="14.75" customHeight="1" thickBot="1" x14ac:dyDescent="0.5">
      <c r="A24" s="41"/>
      <c r="B24" s="7" t="s">
        <v>8</v>
      </c>
      <c r="C24" s="31"/>
      <c r="D24" s="8"/>
      <c r="E24" s="8"/>
      <c r="F24" s="60"/>
      <c r="G24" s="29">
        <v>6777</v>
      </c>
      <c r="H24" s="29">
        <v>10388</v>
      </c>
      <c r="I24" s="29">
        <v>5640</v>
      </c>
      <c r="J24" s="30">
        <v>7921</v>
      </c>
      <c r="K24" s="28">
        <v>38444</v>
      </c>
      <c r="L24" s="29">
        <v>58321</v>
      </c>
      <c r="M24" s="29">
        <v>43694</v>
      </c>
      <c r="N24" s="30">
        <v>80288</v>
      </c>
      <c r="O24" s="28">
        <v>23538</v>
      </c>
      <c r="P24" s="29">
        <v>29517</v>
      </c>
      <c r="Q24" s="29">
        <v>35850</v>
      </c>
      <c r="R24" s="30">
        <v>20569</v>
      </c>
      <c r="S24" s="28">
        <v>1.677</v>
      </c>
      <c r="T24" s="29">
        <v>1.2949999999999999</v>
      </c>
      <c r="U24" s="30">
        <v>2.2440000000000002</v>
      </c>
      <c r="V24" s="28">
        <v>1.008</v>
      </c>
      <c r="W24" s="29">
        <v>4.0490000000000004</v>
      </c>
      <c r="X24" s="29">
        <v>5.2569999999999997</v>
      </c>
      <c r="Y24" s="30">
        <v>4.0570000000000004</v>
      </c>
      <c r="Z24" s="28">
        <v>3.1819999999999999</v>
      </c>
      <c r="AA24" s="29">
        <v>3.839</v>
      </c>
      <c r="AB24" s="30">
        <v>2.1680000000000001</v>
      </c>
      <c r="AC24" s="8"/>
      <c r="AD24" s="8"/>
      <c r="AE24" s="8"/>
      <c r="AF24" s="7" t="s">
        <v>8</v>
      </c>
      <c r="AG24" s="41"/>
      <c r="AH24" s="95"/>
      <c r="AI24" s="70" t="str">
        <f>AG72</f>
        <v>CD73</v>
      </c>
      <c r="AJ24" s="66" t="e">
        <f>(C75-AVERAGE(C73:F75))/STDEVPA(C73:F75)</f>
        <v>#DIV/0!</v>
      </c>
      <c r="AK24" s="67" t="e">
        <f>(D75-AVERAGE(C73:F75))/STDEVPA(C73:F75)</f>
        <v>#DIV/0!</v>
      </c>
      <c r="AL24" s="67" t="e">
        <f>(E75-AVERAGE(C73:F75))/STDEVPA(C73:F75)</f>
        <v>#DIV/0!</v>
      </c>
      <c r="AM24" s="67" t="e">
        <f>(F75-AVERAGE(C73:F75))/STDEVPA(C73:F75)</f>
        <v>#DIV/0!</v>
      </c>
      <c r="AN24" s="67" t="e">
        <f>(G75-AVERAGE(G73:J75))/STDEVPA(G73:J75)</f>
        <v>#DIV/0!</v>
      </c>
      <c r="AO24" s="67" t="e">
        <f>(H75-AVERAGE(G73:J75))/STDEVPA(G73:J75)</f>
        <v>#DIV/0!</v>
      </c>
      <c r="AP24" s="67" t="e">
        <f>(I75-AVERAGE(G73:J75))/STDEVPA(G73:J75)</f>
        <v>#DIV/0!</v>
      </c>
      <c r="AQ24" s="67" t="e">
        <f>(J75-AVERAGE(G73:J75))/STDEVPA(G73:J75)</f>
        <v>#DIV/0!</v>
      </c>
      <c r="AR24" s="67" t="e">
        <f>(K75-AVERAGE(K73:N75))/STDEVPA(K73:N75)</f>
        <v>#DIV/0!</v>
      </c>
      <c r="AS24" s="67" t="e">
        <f>(L75-AVERAGE(K73:N75))/STDEVPA(K73:N75)</f>
        <v>#DIV/0!</v>
      </c>
      <c r="AT24" s="67" t="e">
        <f>(M75-AVERAGE(K73:N75))/STDEVPA(K73:N75)</f>
        <v>#DIV/0!</v>
      </c>
      <c r="AU24" s="67" t="e">
        <f>(N75-AVERAGE(K73:N75))/STDEVPA(K73:N75)</f>
        <v>#DIV/0!</v>
      </c>
      <c r="AV24" s="67" t="e">
        <f>(O75-AVERAGE(O73:R75))/STDEVPA(O73:R75)</f>
        <v>#DIV/0!</v>
      </c>
      <c r="AW24" s="67" t="e">
        <f>(P75-AVERAGE(O73:R75))/STDEVPA(O73:R75)</f>
        <v>#DIV/0!</v>
      </c>
      <c r="AX24" s="67" t="e">
        <f>(Q75-AVERAGE(O73:R75))/STDEVPA(O73:R75)</f>
        <v>#DIV/0!</v>
      </c>
      <c r="AY24" s="67" t="e">
        <f>(R75-AVERAGE(O73:R75))/STDEVPA(O73:R75)</f>
        <v>#DIV/0!</v>
      </c>
      <c r="AZ24" s="67">
        <f>(S75-AVERAGE(S73:U75))/STDEVPA(S73:U75)</f>
        <v>-1.2275722331924368</v>
      </c>
      <c r="BA24" s="67">
        <f>(T75-AVERAGE(S73:U75))/STDEVPA(S73:U75)</f>
        <v>-0.86678358700743152</v>
      </c>
      <c r="BB24" s="67">
        <f>(U75-AVERAGE(S73:U75))/STDEVPA(S73:U75)</f>
        <v>-1.5723258284358865</v>
      </c>
      <c r="BC24" s="67">
        <f>(V75-AVERAGE(V73:Y75))/STDEVPA(V73:Y75)</f>
        <v>-1.0847446867289239</v>
      </c>
      <c r="BD24" s="67">
        <f>(W75-AVERAGE(V73:Y75))/STDEVPA(V73:Y75)</f>
        <v>-1.0458881606371415</v>
      </c>
      <c r="BE24" s="67">
        <f>(X75-AVERAGE(V73:Y75))/STDEVPA(V73:Y75)</f>
        <v>-0.81274900408644712</v>
      </c>
      <c r="BF24" s="67">
        <f>(Y75-AVERAGE(V73:Y75))/STDEVPA(V73:Y75)</f>
        <v>-0.83217726713233831</v>
      </c>
      <c r="BG24" s="67">
        <f>(Z75-AVERAGE(Z73:AB75))/STDEVPA(Z73:AB75)</f>
        <v>-1.2336694008425855</v>
      </c>
      <c r="BH24" s="67">
        <f>(AA75-AVERAGE(Z73:AB75))/STDEVPA(Z73:AB75)</f>
        <v>-0.69505459009173753</v>
      </c>
      <c r="BI24" s="67">
        <f>(AB75-AVERAGE(Z73:AB75))/STDEVPA(Z73:AB75)</f>
        <v>-1.0541311305923027</v>
      </c>
      <c r="BJ24" s="67" t="e">
        <f>(AC75-AVERAGE(AC73:AE75))/STDEVPA(AC73:AE75)</f>
        <v>#DIV/0!</v>
      </c>
      <c r="BK24" s="67" t="e">
        <f>(AD75-AVERAGE(AC73:AE75))/STDEVPA(AC73:AE75)</f>
        <v>#DIV/0!</v>
      </c>
      <c r="BL24" s="68" t="e">
        <f>(AE75-AVERAGE(AC73:AE75))/STDEVPA(AC73:AE75)</f>
        <v>#DIV/0!</v>
      </c>
      <c r="BM24" s="74" t="e">
        <f>(C74-AVERAGE(C73:F75))/STDEVPA(C73:F75)</f>
        <v>#DIV/0!</v>
      </c>
      <c r="BN24" s="75" t="e">
        <f>(D74-AVERAGE(C73:F75))/STDEVPA(C73:F75)</f>
        <v>#DIV/0!</v>
      </c>
      <c r="BO24" s="75" t="e">
        <f>(E74-AVERAGE(C73:F75))/STDEVPA(C73:F75)</f>
        <v>#DIV/0!</v>
      </c>
      <c r="BP24" s="75" t="e">
        <f>(F74-AVERAGE(C73:F75))/STDEVPA(C73:F75)</f>
        <v>#DIV/0!</v>
      </c>
      <c r="BQ24" s="75" t="e">
        <f>(G74-AVERAGE(G73:J75))/STDEVPA(G73:J75)</f>
        <v>#DIV/0!</v>
      </c>
      <c r="BR24" s="75" t="e">
        <f>(H74-AVERAGE(G73:J75))/STDEVPA(G73:J75)</f>
        <v>#DIV/0!</v>
      </c>
      <c r="BS24" s="75" t="e">
        <f>(I74-AVERAGE(G73:J75))/STDEVPA(G73:J75)</f>
        <v>#DIV/0!</v>
      </c>
      <c r="BT24" s="75" t="e">
        <f>(J74-AVERAGE(G73:J75))/STDEVPA(G73:J75)</f>
        <v>#DIV/0!</v>
      </c>
      <c r="BU24" s="75" t="e">
        <f>(K74-AVERAGE(K73:N75))/STDEVPA(K73:N75)</f>
        <v>#DIV/0!</v>
      </c>
      <c r="BV24" s="75" t="e">
        <f>(L74-AVERAGE(K73:N75))/STDEVPA(K73:N75)</f>
        <v>#DIV/0!</v>
      </c>
      <c r="BW24" s="75" t="e">
        <f>(M74-AVERAGE(K73:N75))/STDEVPA(K73:N75)</f>
        <v>#DIV/0!</v>
      </c>
      <c r="BX24" s="75" t="e">
        <f>(N74-AVERAGE(K73:N75))/STDEVPA(K73:N75)</f>
        <v>#DIV/0!</v>
      </c>
      <c r="BY24" s="75" t="e">
        <f>(O74-AVERAGE(O73:R75))/STDEVPA(O73:R75)</f>
        <v>#DIV/0!</v>
      </c>
      <c r="BZ24" s="75" t="e">
        <f>(P74-AVERAGE(O73:R75))/STDEVPA(O73:R75)</f>
        <v>#DIV/0!</v>
      </c>
      <c r="CA24" s="75" t="e">
        <f>(Q74-AVERAGE(O73:R75))/STDEVPA(O73:R75)</f>
        <v>#DIV/0!</v>
      </c>
      <c r="CB24" s="75" t="e">
        <f>(R74-AVERAGE(O73:R75))/STDEVPA(O73:R75)</f>
        <v>#DIV/0!</v>
      </c>
      <c r="CC24" s="75">
        <f>(S74-AVERAGE(S73:U75))/STDEVPA(S73:U75)</f>
        <v>0.31981018266769567</v>
      </c>
      <c r="CD24" s="75">
        <f>(T74-AVERAGE(S73:U75))/STDEVPA(S73:U75)</f>
        <v>-8.908361634193708E-4</v>
      </c>
      <c r="CE24" s="75">
        <f>(U74-AVERAGE(S73:U75))/STDEVPA(S73:U75)</f>
        <v>-0.10511866728353204</v>
      </c>
      <c r="CF24" s="75">
        <f>(V74-AVERAGE(V73:Y75))/STDEVPA(V73:Y75)</f>
        <v>-0.61846637362753565</v>
      </c>
      <c r="CG24" s="75">
        <f>(W74-AVERAGE(V73:Y75))/STDEVPA(V73:Y75)</f>
        <v>-0.48246853230629733</v>
      </c>
      <c r="CH24" s="75">
        <f>(X74-AVERAGE(V73:Y75))/STDEVPA(V73:Y75)</f>
        <v>-0.21047284966382057</v>
      </c>
      <c r="CI24" s="75">
        <f>(Y74-AVERAGE(V73:Y75))/STDEVPA(V73:Y75)</f>
        <v>-0.15218806052614753</v>
      </c>
      <c r="CJ24" s="75">
        <f>(Z74-AVERAGE(Z73:AB75))/STDEVPA(Z73:AB75)</f>
        <v>-0.37377558017017876</v>
      </c>
      <c r="CK24" s="75">
        <f>(AA74-AVERAGE(Z73:AB75))/STDEVPA(Z73:AB75)</f>
        <v>-0.15643977934088951</v>
      </c>
      <c r="CL24" s="75">
        <f>(AB74-AVERAGE(Z73:AB75))/STDEVPA(Z73:AB75)</f>
        <v>-0.49661755455195122</v>
      </c>
      <c r="CM24" s="75" t="e">
        <f>(AC74-AVERAGE(AC73:AE75))/STDEVPA(AC73:AE75)</f>
        <v>#DIV/0!</v>
      </c>
      <c r="CN24" s="75" t="e">
        <f>(AD74-AVERAGE(AC73:AE75))/STDEVPA(AC73:AE75)</f>
        <v>#DIV/0!</v>
      </c>
      <c r="CO24" s="76" t="e">
        <f>(AE74-AVERAGE(AC73:AE75))/STDEVPA(AC73:AE75)</f>
        <v>#DIV/0!</v>
      </c>
      <c r="CP24" s="80" t="e">
        <f>(C73-AVERAGE(C73:F75))/STDEVPA(C73:F75)</f>
        <v>#DIV/0!</v>
      </c>
      <c r="CQ24" s="81" t="e">
        <f>(D73-AVERAGE(C73:F75))/STDEVPA(C73:F75)</f>
        <v>#DIV/0!</v>
      </c>
      <c r="CR24" s="82" t="e">
        <f>(E73-AVERAGE(C73:F75))/STDEVPA(C73:F75)</f>
        <v>#DIV/0!</v>
      </c>
      <c r="CS24" s="81" t="e">
        <f>(F73-AVERAGE(C73:F75))/STDEVPA(C73:F75)</f>
        <v>#DIV/0!</v>
      </c>
      <c r="CT24" s="81" t="e">
        <f>(G73-AVERAGE(G73:J75))/STDEVPA(G73:J75)</f>
        <v>#DIV/0!</v>
      </c>
      <c r="CU24" s="81" t="e">
        <f>(H73-AVERAGE(G73:J75))/STDEVPA(G73:J75)</f>
        <v>#DIV/0!</v>
      </c>
      <c r="CV24" s="82" t="e">
        <f>(I73-AVERAGE(G73:J75))/STDEVPA(G73:J75)</f>
        <v>#DIV/0!</v>
      </c>
      <c r="CW24" s="81" t="e">
        <f>(J73-AVERAGE(G73:J75))/STDEVPA(G73:J75)</f>
        <v>#DIV/0!</v>
      </c>
      <c r="CX24" s="81" t="e">
        <f>(K73-AVERAGE(K73:N75))/STDEVPA(K73:N75)</f>
        <v>#DIV/0!</v>
      </c>
      <c r="CY24" s="81" t="e">
        <f>(L73-AVERAGE(K73:N75))/STDEVPA(K73:N75)</f>
        <v>#DIV/0!</v>
      </c>
      <c r="CZ24" s="82" t="e">
        <f>(M73-AVERAGE(K73:N75))/STDEVPA(K73:N75)</f>
        <v>#DIV/0!</v>
      </c>
      <c r="DA24" s="81" t="e">
        <f>(N73-AVERAGE(K73:N75))/STDEVPA(K73:N75)</f>
        <v>#DIV/0!</v>
      </c>
      <c r="DB24" s="81" t="e">
        <f>(O73-AVERAGE(O73:R75))/STDEVPA(O73:R75)</f>
        <v>#DIV/0!</v>
      </c>
      <c r="DC24" s="81" t="e">
        <f>(P73-AVERAGE(O73:R75))/STDEVPA(O73:R75)</f>
        <v>#DIV/0!</v>
      </c>
      <c r="DD24" s="82" t="e">
        <f>(Q73-AVERAGE(O73:R75))/STDEVPA(O73:R75)</f>
        <v>#DIV/0!</v>
      </c>
      <c r="DE24" s="81" t="e">
        <f>(R73-AVERAGE(O73:R75))/STDEVPA(O73:R75)</f>
        <v>#DIV/0!</v>
      </c>
      <c r="DF24" s="81">
        <f>(S73-AVERAGE(S73:U75))/STDEVPA(S73:U75)</f>
        <v>1.4663163249889342</v>
      </c>
      <c r="DG24" s="81">
        <f>(T73-AVERAGE(S73:U75))/STDEVPA(S73:U75)</f>
        <v>0.86500191468059273</v>
      </c>
      <c r="DH24" s="82">
        <f>(U73-AVERAGE(S73:U75))/STDEVPA(S73:U75)</f>
        <v>1.1215627297454855</v>
      </c>
      <c r="DI24" s="81">
        <f>(V73-AVERAGE(V73:Y75))/STDEVPA(V73:Y75)</f>
        <v>0.70265551349306454</v>
      </c>
      <c r="DJ24" s="81">
        <f>(W73-AVERAGE(V73:Y75))/STDEVPA(V73:Y75)</f>
        <v>1.2272186157321263</v>
      </c>
      <c r="DK24" s="82">
        <f>(X73-AVERAGE(V73:Y75))/STDEVPA(V73:Y75)</f>
        <v>1.3243599309615823</v>
      </c>
      <c r="DL24" s="81">
        <f>(Y73-AVERAGE(V73:Y75))/STDEVPA(V73:Y75)</f>
        <v>1.9849208745218818</v>
      </c>
      <c r="DM24" s="81">
        <f>(Z73-AVERAGE(Z73:AB75))/STDEVPA(Z73:AB75)</f>
        <v>1.2704170000166206</v>
      </c>
      <c r="DN24" s="81">
        <f>(AA73-AVERAGE(Z73:AB75))/STDEVPA(Z73:AB75)</f>
        <v>1.6011453925829311</v>
      </c>
      <c r="DO24" s="82">
        <f>(AB73-AVERAGE(Z73:AB75))/STDEVPA(Z73:AB75)</f>
        <v>1.1381256429900963</v>
      </c>
      <c r="DP24" s="81" t="e">
        <f>(AC73-AVERAGE(AC73:AE75))/STDEVPA(AC73:AE75)</f>
        <v>#DIV/0!</v>
      </c>
      <c r="DQ24" s="81" t="e">
        <f>(AD73-AVERAGE(AC73:AE75))/STDEVPA(AC73:AE75)</f>
        <v>#DIV/0!</v>
      </c>
      <c r="DR24" s="84" t="e">
        <f>(AE73-AVERAGE(AC73:AE75))/STDEVPA(AC73:AE75)</f>
        <v>#DIV/0!</v>
      </c>
      <c r="DW24" s="110"/>
      <c r="DX24" s="102"/>
      <c r="DY24" s="102"/>
      <c r="DZ24" s="102"/>
      <c r="EA24" s="102"/>
      <c r="EB24" s="102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</row>
    <row r="25" spans="1:259" ht="14.75" customHeight="1" x14ac:dyDescent="0.45">
      <c r="A25" s="41"/>
      <c r="B25" s="16" t="s">
        <v>9</v>
      </c>
      <c r="C25" s="31"/>
      <c r="D25" s="8"/>
      <c r="E25" s="8"/>
      <c r="F25" s="60"/>
      <c r="G25" s="29">
        <v>2771</v>
      </c>
      <c r="H25" s="29">
        <v>3058</v>
      </c>
      <c r="I25" s="29">
        <v>3234</v>
      </c>
      <c r="J25" s="30">
        <v>3754</v>
      </c>
      <c r="K25" s="28">
        <v>12018</v>
      </c>
      <c r="L25" s="29">
        <v>10271</v>
      </c>
      <c r="M25" s="29">
        <v>10554</v>
      </c>
      <c r="N25" s="30">
        <v>22395</v>
      </c>
      <c r="O25" s="28">
        <v>16847</v>
      </c>
      <c r="P25" s="29">
        <v>19484</v>
      </c>
      <c r="Q25" s="29">
        <v>13235</v>
      </c>
      <c r="R25" s="30">
        <v>13828</v>
      </c>
      <c r="S25" s="28">
        <v>3.0219999999999998</v>
      </c>
      <c r="T25" s="29">
        <v>2.65</v>
      </c>
      <c r="U25" s="30">
        <v>3.4060000000000001</v>
      </c>
      <c r="V25" s="28">
        <v>0.68500000000000005</v>
      </c>
      <c r="W25" s="29">
        <v>1.9279999999999999</v>
      </c>
      <c r="X25" s="29">
        <v>2.702</v>
      </c>
      <c r="Y25" s="30">
        <v>1.355</v>
      </c>
      <c r="Z25" s="28">
        <v>1.7509999999999999</v>
      </c>
      <c r="AA25" s="29">
        <v>2.1520000000000001</v>
      </c>
      <c r="AB25" s="30">
        <v>1.585</v>
      </c>
      <c r="AC25" s="8"/>
      <c r="AD25" s="8"/>
      <c r="AE25" s="8"/>
      <c r="AF25" s="16" t="s">
        <v>9</v>
      </c>
      <c r="AG25" s="41"/>
      <c r="AH25" s="95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W25" s="110" t="s">
        <v>15</v>
      </c>
      <c r="DX25" s="102"/>
      <c r="DY25" s="102"/>
      <c r="DZ25" s="102"/>
      <c r="EA25" s="102"/>
      <c r="EB25" s="102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</row>
    <row r="26" spans="1:259" ht="14.75" customHeight="1" x14ac:dyDescent="0.45">
      <c r="A26" s="41"/>
      <c r="B26" s="17" t="s">
        <v>10</v>
      </c>
      <c r="C26" s="31"/>
      <c r="D26" s="8"/>
      <c r="E26" s="8"/>
      <c r="F26" s="60"/>
      <c r="G26" s="29">
        <v>1302</v>
      </c>
      <c r="H26" s="29">
        <v>1230</v>
      </c>
      <c r="I26" s="29">
        <v>1152</v>
      </c>
      <c r="J26" s="30">
        <v>1237</v>
      </c>
      <c r="K26" s="28">
        <v>9343</v>
      </c>
      <c r="L26" s="29">
        <v>18200</v>
      </c>
      <c r="M26" s="29">
        <v>16042</v>
      </c>
      <c r="N26" s="30">
        <v>24978</v>
      </c>
      <c r="O26" s="28">
        <v>4185</v>
      </c>
      <c r="P26" s="29">
        <v>4537</v>
      </c>
      <c r="Q26" s="29">
        <v>4575</v>
      </c>
      <c r="R26" s="30">
        <v>4623</v>
      </c>
      <c r="S26" s="28">
        <v>0.7</v>
      </c>
      <c r="T26" s="29">
        <v>0.66300000000000003</v>
      </c>
      <c r="U26" s="30">
        <v>0.52400000000000002</v>
      </c>
      <c r="V26" s="28">
        <v>0.42599999999999999</v>
      </c>
      <c r="W26" s="29">
        <v>0.51</v>
      </c>
      <c r="X26" s="29">
        <v>1.101</v>
      </c>
      <c r="Y26" s="30">
        <v>1.1539999999999999</v>
      </c>
      <c r="Z26" s="28">
        <v>0.77900000000000003</v>
      </c>
      <c r="AA26" s="29">
        <v>0.94599999999999995</v>
      </c>
      <c r="AB26" s="30">
        <v>0.78900000000000003</v>
      </c>
      <c r="AC26" s="8"/>
      <c r="AD26" s="8"/>
      <c r="AE26" s="8"/>
      <c r="AF26" s="17" t="s">
        <v>10</v>
      </c>
      <c r="AG26" s="41"/>
      <c r="AH26" s="95"/>
      <c r="DW26" s="110" t="s">
        <v>241</v>
      </c>
      <c r="DX26" s="102">
        <v>-0.65369999999999995</v>
      </c>
      <c r="DY26" s="102" t="s">
        <v>253</v>
      </c>
      <c r="DZ26" s="102" t="s">
        <v>63</v>
      </c>
      <c r="EA26" s="102" t="s">
        <v>66</v>
      </c>
      <c r="EB26" s="102">
        <v>7.4000000000000003E-3</v>
      </c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</row>
    <row r="27" spans="1:259" ht="14.75" customHeight="1" thickBot="1" x14ac:dyDescent="0.5">
      <c r="A27" s="41"/>
      <c r="B27" s="18"/>
      <c r="C27" s="31"/>
      <c r="D27" s="8"/>
      <c r="E27" s="8"/>
      <c r="F27" s="60"/>
      <c r="G27" s="19">
        <f>G24/J23</f>
        <v>5.4941224158897448</v>
      </c>
      <c r="H27" s="14">
        <f>H24/J23</f>
        <v>8.4215646534252127</v>
      </c>
      <c r="I27" s="14">
        <f>I24/J23</f>
        <v>4.5723550871503855</v>
      </c>
      <c r="J27" s="20">
        <f>J24/J23</f>
        <v>6.4215646534252127</v>
      </c>
      <c r="K27" s="19">
        <f>K24/N23</f>
        <v>2.2454295893931429</v>
      </c>
      <c r="L27" s="14">
        <f>L24/N23</f>
        <v>3.4064014952397641</v>
      </c>
      <c r="M27" s="14">
        <f>M24/N23</f>
        <v>2.5520705566263651</v>
      </c>
      <c r="N27" s="20">
        <f>N24/N23</f>
        <v>4.689445709946849</v>
      </c>
      <c r="O27" s="19">
        <f>O24/R23</f>
        <v>5.1663740122914836</v>
      </c>
      <c r="P27" s="14">
        <f>P24/R23</f>
        <v>6.4787093942054437</v>
      </c>
      <c r="Q27" s="14">
        <f>Q24/R23</f>
        <v>7.8687445127304656</v>
      </c>
      <c r="R27" s="20">
        <f>R24/R23</f>
        <v>4.5147058823529411</v>
      </c>
      <c r="S27" s="19">
        <f>S24/U23</f>
        <v>2.5294117647058822</v>
      </c>
      <c r="T27" s="14">
        <f>T24/U23</f>
        <v>1.9532428355957765</v>
      </c>
      <c r="U27" s="20">
        <f>U24/U23</f>
        <v>3.3846153846153846</v>
      </c>
      <c r="V27" s="19">
        <f>V24/Y23</f>
        <v>1.2513966480446927</v>
      </c>
      <c r="W27" s="14">
        <f>W24/Y23</f>
        <v>5.0266914959652391</v>
      </c>
      <c r="X27" s="14">
        <f>X24/Y23</f>
        <v>6.5263811297330845</v>
      </c>
      <c r="Y27" s="20">
        <f>Y24/Y23</f>
        <v>5.0366232153941652</v>
      </c>
      <c r="Z27" s="19">
        <f>Z24/AB23</f>
        <v>4.0329531051964507</v>
      </c>
      <c r="AA27" s="14">
        <f>AA24/AB23</f>
        <v>4.8656527249683137</v>
      </c>
      <c r="AB27" s="20">
        <f>AB24/AB23</f>
        <v>2.7477820025348545</v>
      </c>
      <c r="AC27" s="8"/>
      <c r="AD27" s="8"/>
      <c r="AE27" s="8"/>
      <c r="AF27" s="18"/>
      <c r="AG27" s="41"/>
      <c r="AH27" s="95"/>
      <c r="DW27" s="110" t="s">
        <v>243</v>
      </c>
      <c r="DX27" s="102">
        <v>-1.9690000000000001</v>
      </c>
      <c r="DY27" s="102" t="s">
        <v>254</v>
      </c>
      <c r="DZ27" s="102" t="s">
        <v>63</v>
      </c>
      <c r="EA27" s="102" t="s">
        <v>246</v>
      </c>
      <c r="EB27" s="102" t="s">
        <v>247</v>
      </c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</row>
    <row r="28" spans="1:259" ht="14.75" customHeight="1" thickBot="1" x14ac:dyDescent="0.7">
      <c r="A28" s="41"/>
      <c r="B28" s="21"/>
      <c r="C28" s="31"/>
      <c r="D28" s="8"/>
      <c r="E28" s="8"/>
      <c r="F28" s="60"/>
      <c r="G28" s="22">
        <f>G25/J23</f>
        <v>2.246453182002432</v>
      </c>
      <c r="H28" s="13">
        <f>H25/J23</f>
        <v>2.479124442642886</v>
      </c>
      <c r="I28" s="13">
        <f>I25/J23</f>
        <v>2.6218078638021889</v>
      </c>
      <c r="J28" s="23">
        <f>J25/J23</f>
        <v>3.0433725172274015</v>
      </c>
      <c r="K28" s="22">
        <f>K25/N23</f>
        <v>0.70194497984930782</v>
      </c>
      <c r="L28" s="13">
        <f>L25/N23</f>
        <v>0.59990654751474792</v>
      </c>
      <c r="M28" s="13">
        <f>M25/N23</f>
        <v>0.6164359558437007</v>
      </c>
      <c r="N28" s="23">
        <f>N25/N23</f>
        <v>1.3080427545120028</v>
      </c>
      <c r="O28" s="22">
        <f>O25/R23</f>
        <v>3.6977611940298507</v>
      </c>
      <c r="P28" s="13">
        <f>P25/R23</f>
        <v>4.2765583845478492</v>
      </c>
      <c r="Q28" s="13">
        <f>Q25/R23</f>
        <v>2.9049604916593501</v>
      </c>
      <c r="R28" s="23">
        <f>R25/R23</f>
        <v>3.0351185250219492</v>
      </c>
      <c r="S28" s="22">
        <f>S25/U23</f>
        <v>4.5580693815987932</v>
      </c>
      <c r="T28" s="13">
        <f>T25/U23</f>
        <v>3.9969834087481142</v>
      </c>
      <c r="U28" s="23">
        <f>U25/U23</f>
        <v>5.1372549019607838</v>
      </c>
      <c r="V28" s="22">
        <f>V25/Y23</f>
        <v>0.85040347610180023</v>
      </c>
      <c r="W28" s="13">
        <f>W25/Y23</f>
        <v>2.3935443823711982</v>
      </c>
      <c r="X28" s="13">
        <f>X25/Y23</f>
        <v>3.3544382371198012</v>
      </c>
      <c r="Y28" s="23">
        <f>Y25/Y23</f>
        <v>1.6821849782743636</v>
      </c>
      <c r="Z28" s="22">
        <f>Z25/AB23</f>
        <v>2.2192648922686944</v>
      </c>
      <c r="AA28" s="13">
        <f>AA25/AB23</f>
        <v>2.7275031685678073</v>
      </c>
      <c r="AB28" s="23">
        <f>AB25/AB23</f>
        <v>2.0088719898605829</v>
      </c>
      <c r="AC28" s="8"/>
      <c r="AD28" s="8"/>
      <c r="AE28" s="8"/>
      <c r="AF28" s="21"/>
      <c r="AG28" s="41"/>
      <c r="AH28" s="95"/>
      <c r="AI28" s="65" t="s">
        <v>40</v>
      </c>
      <c r="AJ28" s="247" t="s">
        <v>42</v>
      </c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9"/>
      <c r="BM28" s="241" t="s">
        <v>43</v>
      </c>
      <c r="BN28" s="242"/>
      <c r="BO28" s="242"/>
      <c r="BP28" s="242"/>
      <c r="BQ28" s="242"/>
      <c r="BR28" s="242"/>
      <c r="BS28" s="242"/>
      <c r="BT28" s="242"/>
      <c r="BU28" s="242"/>
      <c r="BV28" s="242"/>
      <c r="BW28" s="242"/>
      <c r="BX28" s="242"/>
      <c r="BY28" s="242"/>
      <c r="BZ28" s="242"/>
      <c r="CA28" s="242"/>
      <c r="CB28" s="242"/>
      <c r="CC28" s="242"/>
      <c r="CD28" s="242"/>
      <c r="CE28" s="242"/>
      <c r="CF28" s="242"/>
      <c r="CG28" s="242"/>
      <c r="CH28" s="242"/>
      <c r="CI28" s="242"/>
      <c r="CJ28" s="242"/>
      <c r="CK28" s="242"/>
      <c r="CL28" s="242"/>
      <c r="CM28" s="242"/>
      <c r="CN28" s="242"/>
      <c r="CO28" s="243"/>
      <c r="CP28" s="244" t="s">
        <v>44</v>
      </c>
      <c r="CQ28" s="245"/>
      <c r="CR28" s="245"/>
      <c r="CS28" s="245"/>
      <c r="CT28" s="245"/>
      <c r="CU28" s="245"/>
      <c r="CV28" s="245"/>
      <c r="CW28" s="245"/>
      <c r="CX28" s="245"/>
      <c r="CY28" s="245"/>
      <c r="CZ28" s="245"/>
      <c r="DA28" s="245"/>
      <c r="DB28" s="245"/>
      <c r="DC28" s="245"/>
      <c r="DD28" s="245"/>
      <c r="DE28" s="245"/>
      <c r="DF28" s="245"/>
      <c r="DG28" s="245"/>
      <c r="DH28" s="245"/>
      <c r="DI28" s="245"/>
      <c r="DJ28" s="245"/>
      <c r="DK28" s="245"/>
      <c r="DL28" s="245"/>
      <c r="DM28" s="245"/>
      <c r="DN28" s="245"/>
      <c r="DO28" s="245"/>
      <c r="DP28" s="245"/>
      <c r="DQ28" s="245"/>
      <c r="DR28" s="245"/>
      <c r="DW28" s="110"/>
      <c r="DX28" s="102"/>
      <c r="DY28" s="102"/>
      <c r="DZ28" s="102"/>
      <c r="EA28" s="102"/>
      <c r="EB28" s="102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</row>
    <row r="29" spans="1:259" ht="14.75" customHeight="1" thickBot="1" x14ac:dyDescent="0.5">
      <c r="A29" s="96"/>
      <c r="B29" s="97"/>
      <c r="C29" s="87"/>
      <c r="D29" s="88"/>
      <c r="E29" s="88"/>
      <c r="F29" s="89"/>
      <c r="G29" s="25">
        <f>G26/J23</f>
        <v>1.0555330360762059</v>
      </c>
      <c r="H29" s="26">
        <f>H26/J23</f>
        <v>0.99716254560194573</v>
      </c>
      <c r="I29" s="26">
        <f>I26/J23</f>
        <v>0.93392784758816372</v>
      </c>
      <c r="J29" s="27">
        <f>J26/J23</f>
        <v>1.0028374543980543</v>
      </c>
      <c r="K29" s="25">
        <f>K26/N23</f>
        <v>0.54570410606857078</v>
      </c>
      <c r="L29" s="26">
        <f>L26/N23</f>
        <v>1.0630220197418374</v>
      </c>
      <c r="M29" s="26">
        <f>M26/N23</f>
        <v>0.93697798025816248</v>
      </c>
      <c r="N29" s="27">
        <f>N26/N23</f>
        <v>1.4589101103907482</v>
      </c>
      <c r="O29" s="25">
        <f>O26/R23</f>
        <v>0.91856892010535562</v>
      </c>
      <c r="P29" s="26">
        <f>P26/R23</f>
        <v>0.99582967515364351</v>
      </c>
      <c r="Q29" s="26">
        <f>Q26/R23</f>
        <v>1.0041703248463565</v>
      </c>
      <c r="R29" s="27">
        <f>R26/R23</f>
        <v>1.0147058823529411</v>
      </c>
      <c r="S29" s="25">
        <f>S26/U23</f>
        <v>1.0558069381598791</v>
      </c>
      <c r="T29" s="26">
        <f>T26/U23</f>
        <v>1</v>
      </c>
      <c r="U29" s="27">
        <f>U26/U23</f>
        <v>0.79034690799396679</v>
      </c>
      <c r="V29" s="25">
        <f>V26/Y23</f>
        <v>0.52886405959031657</v>
      </c>
      <c r="W29" s="26">
        <f>W26/Y23</f>
        <v>0.63314711359404097</v>
      </c>
      <c r="X29" s="26">
        <f>X26/Y23</f>
        <v>1.366852886405959</v>
      </c>
      <c r="Y29" s="27">
        <f>Y26/Y23</f>
        <v>1.4326505276225945</v>
      </c>
      <c r="Z29" s="25">
        <f>Z26/AB23</f>
        <v>0.98732572877059566</v>
      </c>
      <c r="AA29" s="26">
        <f>AA26/AB23</f>
        <v>1.1989860583016476</v>
      </c>
      <c r="AB29" s="27">
        <f>AB26/AB23</f>
        <v>1</v>
      </c>
      <c r="AC29" s="37"/>
      <c r="AD29" s="37"/>
      <c r="AE29" s="37"/>
      <c r="AF29" s="24"/>
      <c r="AG29" s="46"/>
      <c r="AH29" s="98"/>
      <c r="AI29" s="69" t="str">
        <f>A16</f>
        <v>CD62L+</v>
      </c>
      <c r="AJ29" s="39"/>
      <c r="AK29" s="12"/>
      <c r="AL29" s="12"/>
      <c r="AM29" s="12"/>
      <c r="AN29" s="12"/>
      <c r="AO29" s="12"/>
      <c r="AP29" s="12"/>
      <c r="AQ29" s="12"/>
      <c r="AR29" s="12">
        <f t="shared" ref="AR29:BL29" si="0">K19</f>
        <v>19622</v>
      </c>
      <c r="AS29" s="12">
        <f t="shared" si="0"/>
        <v>17988</v>
      </c>
      <c r="AT29" s="12">
        <f t="shared" si="0"/>
        <v>21310</v>
      </c>
      <c r="AU29" s="12">
        <f t="shared" si="0"/>
        <v>13388</v>
      </c>
      <c r="AV29" s="12">
        <f t="shared" si="0"/>
        <v>5938</v>
      </c>
      <c r="AW29" s="12">
        <f t="shared" si="0"/>
        <v>5750</v>
      </c>
      <c r="AX29" s="12">
        <f t="shared" si="0"/>
        <v>6054</v>
      </c>
      <c r="AY29" s="12">
        <f t="shared" si="0"/>
        <v>6559</v>
      </c>
      <c r="AZ29" s="12">
        <f t="shared" si="0"/>
        <v>7.3970000000000002</v>
      </c>
      <c r="BA29" s="12">
        <f t="shared" si="0"/>
        <v>8.1709999999999994</v>
      </c>
      <c r="BB29" s="12">
        <f t="shared" si="0"/>
        <v>7.5460000000000003</v>
      </c>
      <c r="BC29" s="12">
        <f t="shared" si="0"/>
        <v>10.064</v>
      </c>
      <c r="BD29" s="12">
        <f t="shared" si="0"/>
        <v>9.1969999999999992</v>
      </c>
      <c r="BE29" s="12">
        <f t="shared" si="0"/>
        <v>8.6199999999999992</v>
      </c>
      <c r="BF29" s="12">
        <f t="shared" si="0"/>
        <v>8.7550000000000008</v>
      </c>
      <c r="BG29" s="12">
        <f t="shared" si="0"/>
        <v>9.0150000000000006</v>
      </c>
      <c r="BH29" s="12">
        <f t="shared" si="0"/>
        <v>8.2669999999999995</v>
      </c>
      <c r="BI29" s="12">
        <f t="shared" si="0"/>
        <v>8.5299999999999994</v>
      </c>
      <c r="BJ29" s="12">
        <f t="shared" si="0"/>
        <v>2.33</v>
      </c>
      <c r="BK29" s="12">
        <f t="shared" si="0"/>
        <v>2.524</v>
      </c>
      <c r="BL29" s="40">
        <f t="shared" si="0"/>
        <v>2.4209999999999998</v>
      </c>
      <c r="BM29" s="71"/>
      <c r="BN29" s="72"/>
      <c r="BO29" s="72"/>
      <c r="BP29" s="72"/>
      <c r="BQ29" s="72"/>
      <c r="BR29" s="72"/>
      <c r="BS29" s="72"/>
      <c r="BT29" s="72"/>
      <c r="BU29" s="72">
        <f t="shared" ref="BU29:CO29" si="1">K18</f>
        <v>15348</v>
      </c>
      <c r="BV29" s="72">
        <f t="shared" si="1"/>
        <v>18589</v>
      </c>
      <c r="BW29" s="72">
        <f t="shared" si="1"/>
        <v>21360</v>
      </c>
      <c r="BX29" s="72">
        <f t="shared" si="1"/>
        <v>16382</v>
      </c>
      <c r="BY29" s="72">
        <f t="shared" si="1"/>
        <v>4518</v>
      </c>
      <c r="BZ29" s="72">
        <f t="shared" si="1"/>
        <v>5370</v>
      </c>
      <c r="CA29" s="72">
        <f t="shared" si="1"/>
        <v>5029</v>
      </c>
      <c r="CB29" s="72">
        <f t="shared" si="1"/>
        <v>5404</v>
      </c>
      <c r="CC29" s="72">
        <f t="shared" si="1"/>
        <v>6.6449999999999996</v>
      </c>
      <c r="CD29" s="72">
        <f t="shared" si="1"/>
        <v>7.0179999999999998</v>
      </c>
      <c r="CE29" s="72">
        <f t="shared" si="1"/>
        <v>6.5019999999999998</v>
      </c>
      <c r="CF29" s="72">
        <f t="shared" si="1"/>
        <v>11.429</v>
      </c>
      <c r="CG29" s="72">
        <f t="shared" si="1"/>
        <v>9.5990000000000002</v>
      </c>
      <c r="CH29" s="72">
        <f t="shared" si="1"/>
        <v>10.412000000000001</v>
      </c>
      <c r="CI29" s="72">
        <f t="shared" si="1"/>
        <v>9.4700000000000006</v>
      </c>
      <c r="CJ29" s="72">
        <f t="shared" si="1"/>
        <v>9.1029999999999998</v>
      </c>
      <c r="CK29" s="72">
        <f t="shared" si="1"/>
        <v>8.2080000000000002</v>
      </c>
      <c r="CL29" s="72">
        <f t="shared" si="1"/>
        <v>8.7590000000000003</v>
      </c>
      <c r="CM29" s="72">
        <f t="shared" si="1"/>
        <v>2.323</v>
      </c>
      <c r="CN29" s="72">
        <f t="shared" si="1"/>
        <v>2.3820000000000001</v>
      </c>
      <c r="CO29" s="73">
        <f t="shared" si="1"/>
        <v>2.4750000000000001</v>
      </c>
      <c r="CP29" s="77"/>
      <c r="CQ29" s="78"/>
      <c r="CR29" s="79"/>
      <c r="CS29" s="78"/>
      <c r="CT29" s="78"/>
      <c r="CU29" s="78"/>
      <c r="CV29" s="79"/>
      <c r="CW29" s="78"/>
      <c r="CX29" s="78">
        <f t="shared" ref="CX29:DR29" si="2">K17</f>
        <v>9074</v>
      </c>
      <c r="CY29" s="78">
        <f t="shared" si="2"/>
        <v>13606</v>
      </c>
      <c r="CZ29" s="79">
        <f t="shared" si="2"/>
        <v>19807</v>
      </c>
      <c r="DA29" s="78">
        <f t="shared" si="2"/>
        <v>10318</v>
      </c>
      <c r="DB29" s="78">
        <f t="shared" si="2"/>
        <v>5114</v>
      </c>
      <c r="DC29" s="78">
        <f t="shared" si="2"/>
        <v>5147</v>
      </c>
      <c r="DD29" s="79">
        <f t="shared" si="2"/>
        <v>5497</v>
      </c>
      <c r="DE29" s="78">
        <f t="shared" si="2"/>
        <v>5291</v>
      </c>
      <c r="DF29" s="78">
        <f t="shared" si="2"/>
        <v>7.5119999999999996</v>
      </c>
      <c r="DG29" s="78">
        <f t="shared" si="2"/>
        <v>8.2989999999999995</v>
      </c>
      <c r="DH29" s="79">
        <f t="shared" si="2"/>
        <v>6.8360000000000003</v>
      </c>
      <c r="DI29" s="78">
        <f t="shared" si="2"/>
        <v>12.41</v>
      </c>
      <c r="DJ29" s="78">
        <f t="shared" si="2"/>
        <v>7.7309999999999999</v>
      </c>
      <c r="DK29" s="79">
        <f t="shared" si="2"/>
        <v>8.6</v>
      </c>
      <c r="DL29" s="78">
        <f t="shared" si="2"/>
        <v>8.7159999999999993</v>
      </c>
      <c r="DM29" s="78">
        <f t="shared" si="2"/>
        <v>8.4079999999999995</v>
      </c>
      <c r="DN29" s="78">
        <f t="shared" si="2"/>
        <v>8.7379999999999995</v>
      </c>
      <c r="DO29" s="79">
        <f t="shared" si="2"/>
        <v>8.8219999999999992</v>
      </c>
      <c r="DP29" s="78">
        <f t="shared" si="2"/>
        <v>2.4750000000000001</v>
      </c>
      <c r="DQ29" s="78">
        <f t="shared" si="2"/>
        <v>2.819</v>
      </c>
      <c r="DR29" s="83">
        <f t="shared" si="2"/>
        <v>2.8029999999999999</v>
      </c>
      <c r="DW29" s="110" t="s">
        <v>16</v>
      </c>
      <c r="DX29" s="102"/>
      <c r="DY29" s="102"/>
      <c r="DZ29" s="102"/>
      <c r="EA29" s="102"/>
      <c r="EB29" s="102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</row>
    <row r="30" spans="1:259" s="6" customFormat="1" ht="14.75" customHeight="1" x14ac:dyDescent="0.45">
      <c r="A30" s="41" t="s">
        <v>21</v>
      </c>
      <c r="B30" s="92"/>
      <c r="C30" s="31"/>
      <c r="D30" s="8"/>
      <c r="E30" s="8"/>
      <c r="F30" s="60"/>
      <c r="G30" s="90"/>
      <c r="H30" s="90"/>
      <c r="I30" s="90"/>
      <c r="J30" s="4">
        <f>MEDIAN(G33:J33)</f>
        <v>1826.5</v>
      </c>
      <c r="K30" s="31"/>
      <c r="L30" s="8"/>
      <c r="M30" s="8"/>
      <c r="N30" s="60"/>
      <c r="O30" s="90"/>
      <c r="P30" s="90"/>
      <c r="Q30" s="90"/>
      <c r="R30" s="4">
        <f>MEDIAN(O33:R33)</f>
        <v>8004</v>
      </c>
      <c r="S30" s="93"/>
      <c r="T30" s="90"/>
      <c r="U30" s="4">
        <f>MEDIAN(S33:U33)</f>
        <v>8.4480000000000004</v>
      </c>
      <c r="V30" s="93"/>
      <c r="W30" s="90"/>
      <c r="X30" s="90"/>
      <c r="Y30" s="4">
        <f>MEDIAN(V33:Y33)</f>
        <v>7.3150000000000004</v>
      </c>
      <c r="Z30" s="93"/>
      <c r="AA30" s="90"/>
      <c r="AB30" s="4">
        <f>MEDIAN(Z33:AB33)</f>
        <v>2.6040000000000001</v>
      </c>
      <c r="AC30" s="93"/>
      <c r="AD30" s="90"/>
      <c r="AE30" s="4">
        <f>MEDIAN(AC33:AE33)</f>
        <v>1.22</v>
      </c>
      <c r="AF30" s="92"/>
      <c r="AG30" s="41" t="str">
        <f>A30</f>
        <v>GZMB</v>
      </c>
      <c r="AH30" s="64"/>
      <c r="AI30" s="69" t="str">
        <f>A9</f>
        <v>CD44+</v>
      </c>
      <c r="AJ30" s="39">
        <f t="shared" ref="AJ30:BL30" si="3">C12</f>
        <v>94894</v>
      </c>
      <c r="AK30" s="12">
        <f t="shared" si="3"/>
        <v>92280</v>
      </c>
      <c r="AL30" s="12">
        <f t="shared" si="3"/>
        <v>127441</v>
      </c>
      <c r="AM30" s="12">
        <f t="shared" si="3"/>
        <v>92566</v>
      </c>
      <c r="AN30" s="12">
        <f t="shared" si="3"/>
        <v>11171</v>
      </c>
      <c r="AO30" s="12">
        <f t="shared" si="3"/>
        <v>12757</v>
      </c>
      <c r="AP30" s="12">
        <f t="shared" si="3"/>
        <v>11936</v>
      </c>
      <c r="AQ30" s="12">
        <f t="shared" si="3"/>
        <v>13419</v>
      </c>
      <c r="AR30" s="12">
        <f t="shared" si="3"/>
        <v>24978</v>
      </c>
      <c r="AS30" s="12">
        <f t="shared" si="3"/>
        <v>26447</v>
      </c>
      <c r="AT30" s="12">
        <f t="shared" si="3"/>
        <v>25157</v>
      </c>
      <c r="AU30" s="12">
        <f t="shared" si="3"/>
        <v>29517</v>
      </c>
      <c r="AV30" s="12">
        <f t="shared" si="3"/>
        <v>12611</v>
      </c>
      <c r="AW30" s="12">
        <f t="shared" si="3"/>
        <v>12786</v>
      </c>
      <c r="AX30" s="12">
        <f t="shared" si="3"/>
        <v>11800</v>
      </c>
      <c r="AY30" s="12">
        <f t="shared" si="3"/>
        <v>13357</v>
      </c>
      <c r="AZ30" s="12">
        <f t="shared" si="3"/>
        <v>0.71199999999999997</v>
      </c>
      <c r="BA30" s="12">
        <f t="shared" si="3"/>
        <v>0.74199999999999999</v>
      </c>
      <c r="BB30" s="12">
        <f t="shared" si="3"/>
        <v>0.76400000000000001</v>
      </c>
      <c r="BC30" s="12">
        <f t="shared" si="3"/>
        <v>15.563000000000001</v>
      </c>
      <c r="BD30" s="12">
        <f t="shared" si="3"/>
        <v>19.12</v>
      </c>
      <c r="BE30" s="12">
        <f t="shared" si="3"/>
        <v>20.231999999999999</v>
      </c>
      <c r="BF30" s="12">
        <f t="shared" si="3"/>
        <v>22.236999999999998</v>
      </c>
      <c r="BG30" s="12">
        <f t="shared" si="3"/>
        <v>1.8360000000000001</v>
      </c>
      <c r="BH30" s="12">
        <f t="shared" si="3"/>
        <v>2.0259999999999998</v>
      </c>
      <c r="BI30" s="12">
        <f t="shared" si="3"/>
        <v>1.764</v>
      </c>
      <c r="BJ30" s="12">
        <f t="shared" si="3"/>
        <v>3.669</v>
      </c>
      <c r="BK30" s="12">
        <f t="shared" si="3"/>
        <v>4.2949999999999999</v>
      </c>
      <c r="BL30" s="40">
        <f t="shared" si="3"/>
        <v>4.4020000000000001</v>
      </c>
      <c r="BM30" s="71">
        <f t="shared" ref="BM30:CO30" si="4">C11</f>
        <v>107509</v>
      </c>
      <c r="BN30" s="72">
        <f t="shared" si="4"/>
        <v>96982</v>
      </c>
      <c r="BO30" s="72">
        <f t="shared" si="4"/>
        <v>124650</v>
      </c>
      <c r="BP30" s="72">
        <f t="shared" si="4"/>
        <v>109208</v>
      </c>
      <c r="BQ30" s="72">
        <f t="shared" si="4"/>
        <v>14926</v>
      </c>
      <c r="BR30" s="72">
        <f t="shared" si="4"/>
        <v>16730</v>
      </c>
      <c r="BS30" s="72">
        <f t="shared" si="4"/>
        <v>13989</v>
      </c>
      <c r="BT30" s="72">
        <f t="shared" si="4"/>
        <v>16652</v>
      </c>
      <c r="BU30" s="72">
        <f t="shared" si="4"/>
        <v>28683</v>
      </c>
      <c r="BV30" s="72">
        <f t="shared" si="4"/>
        <v>24978</v>
      </c>
      <c r="BW30" s="72">
        <f t="shared" si="4"/>
        <v>23206</v>
      </c>
      <c r="BX30" s="72">
        <f t="shared" si="4"/>
        <v>30597</v>
      </c>
      <c r="BY30" s="72">
        <f t="shared" si="4"/>
        <v>12438</v>
      </c>
      <c r="BZ30" s="72">
        <f t="shared" si="4"/>
        <v>14349</v>
      </c>
      <c r="CA30" s="72">
        <f t="shared" si="4"/>
        <v>16192</v>
      </c>
      <c r="CB30" s="72">
        <f t="shared" si="4"/>
        <v>14961</v>
      </c>
      <c r="CC30" s="72">
        <f t="shared" si="4"/>
        <v>0.94299999999999995</v>
      </c>
      <c r="CD30" s="72">
        <f t="shared" si="4"/>
        <v>1</v>
      </c>
      <c r="CE30" s="72">
        <f t="shared" si="4"/>
        <v>1.024</v>
      </c>
      <c r="CF30" s="72">
        <f t="shared" si="4"/>
        <v>17.408000000000001</v>
      </c>
      <c r="CG30" s="72">
        <f t="shared" si="4"/>
        <v>26.259</v>
      </c>
      <c r="CH30" s="72">
        <f t="shared" si="4"/>
        <v>28.478000000000002</v>
      </c>
      <c r="CI30" s="72">
        <f t="shared" si="4"/>
        <v>24.800999999999998</v>
      </c>
      <c r="CJ30" s="72">
        <f t="shared" si="4"/>
        <v>2.35</v>
      </c>
      <c r="CK30" s="72">
        <f t="shared" si="4"/>
        <v>2.6</v>
      </c>
      <c r="CL30" s="72">
        <f t="shared" si="4"/>
        <v>2.2610000000000001</v>
      </c>
      <c r="CM30" s="72">
        <f t="shared" si="4"/>
        <v>4.8339999999999996</v>
      </c>
      <c r="CN30" s="72">
        <f t="shared" si="4"/>
        <v>4.415</v>
      </c>
      <c r="CO30" s="73">
        <f t="shared" si="4"/>
        <v>5.1369999999999996</v>
      </c>
      <c r="CP30" s="77">
        <f t="shared" ref="CP30:DR30" si="5">C10</f>
        <v>213492</v>
      </c>
      <c r="CQ30" s="78">
        <f t="shared" si="5"/>
        <v>202719</v>
      </c>
      <c r="CR30" s="79">
        <f t="shared" si="5"/>
        <v>167633</v>
      </c>
      <c r="CS30" s="78">
        <f t="shared" si="5"/>
        <v>154735</v>
      </c>
      <c r="CT30" s="78">
        <f t="shared" si="5"/>
        <v>19438</v>
      </c>
      <c r="CU30" s="78">
        <f t="shared" si="5"/>
        <v>23427</v>
      </c>
      <c r="CV30" s="79">
        <f t="shared" si="5"/>
        <v>22824</v>
      </c>
      <c r="CW30" s="78">
        <f t="shared" si="5"/>
        <v>22932</v>
      </c>
      <c r="CX30" s="78">
        <f t="shared" si="5"/>
        <v>54881</v>
      </c>
      <c r="CY30" s="78">
        <f t="shared" si="5"/>
        <v>56919</v>
      </c>
      <c r="CZ30" s="79">
        <f t="shared" si="5"/>
        <v>51024</v>
      </c>
      <c r="DA30" s="78">
        <f t="shared" si="5"/>
        <v>59179</v>
      </c>
      <c r="DB30" s="78">
        <f t="shared" si="5"/>
        <v>23096</v>
      </c>
      <c r="DC30" s="78">
        <f t="shared" si="5"/>
        <v>23650</v>
      </c>
      <c r="DD30" s="79">
        <f t="shared" si="5"/>
        <v>24919</v>
      </c>
      <c r="DE30" s="78">
        <f t="shared" si="5"/>
        <v>22608</v>
      </c>
      <c r="DF30" s="78">
        <f t="shared" si="5"/>
        <v>0.96199999999999997</v>
      </c>
      <c r="DG30" s="78">
        <f t="shared" si="5"/>
        <v>1.024</v>
      </c>
      <c r="DH30" s="79">
        <f t="shared" si="5"/>
        <v>1.0509999999999999</v>
      </c>
      <c r="DI30" s="78">
        <f t="shared" si="5"/>
        <v>14.686</v>
      </c>
      <c r="DJ30" s="78">
        <f t="shared" si="5"/>
        <v>37.801000000000002</v>
      </c>
      <c r="DK30" s="79">
        <f t="shared" si="5"/>
        <v>40.637999999999998</v>
      </c>
      <c r="DL30" s="78">
        <f t="shared" si="5"/>
        <v>37.984000000000002</v>
      </c>
      <c r="DM30" s="78">
        <f t="shared" si="5"/>
        <v>3.64</v>
      </c>
      <c r="DN30" s="78">
        <f t="shared" si="5"/>
        <v>3.9689999999999999</v>
      </c>
      <c r="DO30" s="79">
        <f t="shared" si="5"/>
        <v>3.125</v>
      </c>
      <c r="DP30" s="78">
        <f t="shared" si="5"/>
        <v>6.8369999999999997</v>
      </c>
      <c r="DQ30" s="78">
        <f t="shared" si="5"/>
        <v>8.0389999999999997</v>
      </c>
      <c r="DR30" s="83">
        <f t="shared" si="5"/>
        <v>8.2479999999999993</v>
      </c>
      <c r="DS30"/>
      <c r="DT30"/>
      <c r="DU30"/>
      <c r="DV30"/>
      <c r="DW30" s="110" t="s">
        <v>241</v>
      </c>
      <c r="DX30" s="102">
        <v>-0.8246</v>
      </c>
      <c r="DY30" s="102" t="s">
        <v>255</v>
      </c>
      <c r="DZ30" s="102" t="s">
        <v>63</v>
      </c>
      <c r="EA30" s="102" t="s">
        <v>64</v>
      </c>
      <c r="EB30" s="102">
        <v>1.89E-2</v>
      </c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</row>
    <row r="31" spans="1:259" ht="14.75" customHeight="1" x14ac:dyDescent="0.45">
      <c r="A31" s="41"/>
      <c r="B31" s="7" t="s">
        <v>8</v>
      </c>
      <c r="C31" s="31"/>
      <c r="D31" s="8"/>
      <c r="E31" s="8"/>
      <c r="F31" s="60"/>
      <c r="G31" s="29">
        <v>8430</v>
      </c>
      <c r="H31" s="29">
        <v>9951</v>
      </c>
      <c r="I31" s="29">
        <v>6545</v>
      </c>
      <c r="J31" s="30">
        <v>9449</v>
      </c>
      <c r="K31" s="31"/>
      <c r="L31" s="8"/>
      <c r="M31" s="8"/>
      <c r="N31" s="60"/>
      <c r="O31" s="29">
        <v>10602</v>
      </c>
      <c r="P31" s="29">
        <v>17737</v>
      </c>
      <c r="Q31" s="29">
        <v>25038</v>
      </c>
      <c r="R31" s="30">
        <v>21110</v>
      </c>
      <c r="S31" s="29">
        <v>9.6199999999999992</v>
      </c>
      <c r="T31" s="29">
        <v>10.179</v>
      </c>
      <c r="U31" s="30">
        <v>11.638999999999999</v>
      </c>
      <c r="V31" s="28">
        <v>3.0640000000000001</v>
      </c>
      <c r="W31" s="29">
        <v>20.812999999999999</v>
      </c>
      <c r="X31" s="29">
        <v>15.491</v>
      </c>
      <c r="Y31" s="30">
        <v>11.693</v>
      </c>
      <c r="Z31" s="28">
        <v>5.3810000000000002</v>
      </c>
      <c r="AA31" s="29">
        <v>4.585</v>
      </c>
      <c r="AB31" s="30">
        <v>3.9340000000000002</v>
      </c>
      <c r="AC31" s="28">
        <v>2.2749999999999999</v>
      </c>
      <c r="AD31" s="29">
        <v>3.214</v>
      </c>
      <c r="AE31" s="30">
        <v>3.3519999999999999</v>
      </c>
      <c r="AF31" s="7" t="s">
        <v>8</v>
      </c>
      <c r="AG31" s="41"/>
      <c r="AI31" s="69" t="str">
        <f>A2</f>
        <v>CD8</v>
      </c>
      <c r="AJ31" s="39">
        <f t="shared" ref="AJ31:BL31" si="6">C5</f>
        <v>37809</v>
      </c>
      <c r="AK31" s="12">
        <f t="shared" si="6"/>
        <v>32336</v>
      </c>
      <c r="AL31" s="12">
        <f t="shared" si="6"/>
        <v>32069</v>
      </c>
      <c r="AM31" s="12">
        <f t="shared" si="6"/>
        <v>30440</v>
      </c>
      <c r="AN31" s="12">
        <f t="shared" si="6"/>
        <v>437</v>
      </c>
      <c r="AO31" s="12">
        <f t="shared" si="6"/>
        <v>359</v>
      </c>
      <c r="AP31" s="12">
        <f t="shared" si="6"/>
        <v>389</v>
      </c>
      <c r="AQ31" s="12">
        <f t="shared" si="6"/>
        <v>359</v>
      </c>
      <c r="AR31" s="12">
        <f t="shared" si="6"/>
        <v>2319</v>
      </c>
      <c r="AS31" s="12">
        <f t="shared" si="6"/>
        <v>2599</v>
      </c>
      <c r="AT31" s="12">
        <f t="shared" si="6"/>
        <v>2588</v>
      </c>
      <c r="AU31" s="12">
        <f t="shared" si="6"/>
        <v>2549</v>
      </c>
      <c r="AV31" s="12">
        <f t="shared" si="6"/>
        <v>1392</v>
      </c>
      <c r="AW31" s="12">
        <f t="shared" si="6"/>
        <v>1397</v>
      </c>
      <c r="AX31" s="12">
        <f t="shared" si="6"/>
        <v>1261</v>
      </c>
      <c r="AY31" s="12">
        <f t="shared" si="6"/>
        <v>1368</v>
      </c>
      <c r="AZ31" s="12">
        <f t="shared" si="6"/>
        <v>1.7549999999999999</v>
      </c>
      <c r="BA31" s="12">
        <f t="shared" si="6"/>
        <v>1.7549999999999999</v>
      </c>
      <c r="BB31" s="12">
        <f t="shared" si="6"/>
        <v>1.681</v>
      </c>
      <c r="BC31" s="12">
        <f t="shared" si="6"/>
        <v>3.6779999999999999</v>
      </c>
      <c r="BD31" s="12">
        <f t="shared" si="6"/>
        <v>3.7389999999999999</v>
      </c>
      <c r="BE31" s="12">
        <f t="shared" si="6"/>
        <v>3.6120000000000001</v>
      </c>
      <c r="BF31" s="12">
        <f t="shared" si="6"/>
        <v>3.4969999999999999</v>
      </c>
      <c r="BG31" s="12">
        <f t="shared" si="6"/>
        <v>4.0659999999999998</v>
      </c>
      <c r="BH31" s="12">
        <f t="shared" si="6"/>
        <v>4.5750000000000002</v>
      </c>
      <c r="BI31" s="12">
        <f t="shared" si="6"/>
        <v>4.1589999999999998</v>
      </c>
      <c r="BJ31" s="12">
        <f t="shared" si="6"/>
        <v>0.39900000000000002</v>
      </c>
      <c r="BK31" s="12">
        <f t="shared" si="6"/>
        <v>0.41099999999999998</v>
      </c>
      <c r="BL31" s="40">
        <f t="shared" si="6"/>
        <v>0.374</v>
      </c>
      <c r="BM31" s="71">
        <f t="shared" ref="BM31:CO31" si="7">C4</f>
        <v>33801</v>
      </c>
      <c r="BN31" s="72">
        <f t="shared" si="7"/>
        <v>33059</v>
      </c>
      <c r="BO31" s="72">
        <f t="shared" si="7"/>
        <v>38348</v>
      </c>
      <c r="BP31" s="72">
        <f t="shared" si="7"/>
        <v>31457</v>
      </c>
      <c r="BQ31" s="72">
        <f t="shared" si="7"/>
        <v>694</v>
      </c>
      <c r="BR31" s="72">
        <f t="shared" si="7"/>
        <v>627</v>
      </c>
      <c r="BS31" s="72">
        <f t="shared" si="7"/>
        <v>849</v>
      </c>
      <c r="BT31" s="72">
        <f t="shared" si="7"/>
        <v>760</v>
      </c>
      <c r="BU31" s="72">
        <f t="shared" si="7"/>
        <v>2279</v>
      </c>
      <c r="BV31" s="72">
        <f t="shared" si="7"/>
        <v>2332</v>
      </c>
      <c r="BW31" s="72">
        <f t="shared" si="7"/>
        <v>2382</v>
      </c>
      <c r="BX31" s="72">
        <f t="shared" si="7"/>
        <v>2266</v>
      </c>
      <c r="BY31" s="72">
        <f t="shared" si="7"/>
        <v>1728</v>
      </c>
      <c r="BZ31" s="72">
        <f t="shared" si="7"/>
        <v>1957</v>
      </c>
      <c r="CA31" s="72">
        <f t="shared" si="7"/>
        <v>1801</v>
      </c>
      <c r="CB31" s="72">
        <f t="shared" si="7"/>
        <v>1731</v>
      </c>
      <c r="CC31" s="72">
        <f t="shared" si="7"/>
        <v>2.6949999999999998</v>
      </c>
      <c r="CD31" s="72">
        <f t="shared" si="7"/>
        <v>2.63</v>
      </c>
      <c r="CE31" s="72">
        <f t="shared" si="7"/>
        <v>2.41</v>
      </c>
      <c r="CF31" s="72">
        <f t="shared" si="7"/>
        <v>4.0739999999999998</v>
      </c>
      <c r="CG31" s="72">
        <f t="shared" si="7"/>
        <v>4.2190000000000003</v>
      </c>
      <c r="CH31" s="72">
        <f t="shared" si="7"/>
        <v>4.3890000000000002</v>
      </c>
      <c r="CI31" s="72">
        <f t="shared" si="7"/>
        <v>4.1159999999999997</v>
      </c>
      <c r="CJ31" s="72">
        <f t="shared" si="7"/>
        <v>4.4619999999999997</v>
      </c>
      <c r="CK31" s="72">
        <f t="shared" si="7"/>
        <v>4.7510000000000003</v>
      </c>
      <c r="CL31" s="72">
        <f t="shared" si="7"/>
        <v>4.0410000000000004</v>
      </c>
      <c r="CM31" s="72">
        <f t="shared" si="7"/>
        <v>0.36799999999999999</v>
      </c>
      <c r="CN31" s="72">
        <f t="shared" si="7"/>
        <v>0.36199999999999999</v>
      </c>
      <c r="CO31" s="73">
        <f t="shared" si="7"/>
        <v>0.38800000000000001</v>
      </c>
      <c r="CP31" s="77">
        <f t="shared" ref="CP31:DR31" si="8">C3</f>
        <v>38566</v>
      </c>
      <c r="CQ31" s="78">
        <f t="shared" si="8"/>
        <v>33613</v>
      </c>
      <c r="CR31" s="79">
        <f t="shared" si="8"/>
        <v>30109</v>
      </c>
      <c r="CS31" s="78">
        <f t="shared" si="8"/>
        <v>27023</v>
      </c>
      <c r="CT31" s="78">
        <f t="shared" si="8"/>
        <v>988</v>
      </c>
      <c r="CU31" s="78">
        <f t="shared" si="8"/>
        <v>1119</v>
      </c>
      <c r="CV31" s="79">
        <f t="shared" si="8"/>
        <v>945</v>
      </c>
      <c r="CW31" s="78">
        <f t="shared" si="8"/>
        <v>1099</v>
      </c>
      <c r="CX31" s="78">
        <f t="shared" si="8"/>
        <v>3138</v>
      </c>
      <c r="CY31" s="78">
        <f t="shared" si="8"/>
        <v>3671</v>
      </c>
      <c r="CZ31" s="79">
        <f t="shared" si="8"/>
        <v>3568</v>
      </c>
      <c r="DA31" s="78">
        <f t="shared" si="8"/>
        <v>3332</v>
      </c>
      <c r="DB31" s="78">
        <f t="shared" si="8"/>
        <v>2364</v>
      </c>
      <c r="DC31" s="78">
        <f t="shared" si="8"/>
        <v>2337</v>
      </c>
      <c r="DD31" s="79">
        <f t="shared" si="8"/>
        <v>2132</v>
      </c>
      <c r="DE31" s="78">
        <f t="shared" si="8"/>
        <v>2072</v>
      </c>
      <c r="DF31" s="78">
        <f t="shared" si="8"/>
        <v>3.448</v>
      </c>
      <c r="DG31" s="78">
        <f t="shared" si="8"/>
        <v>3.3239999999999998</v>
      </c>
      <c r="DH31" s="79">
        <f t="shared" si="8"/>
        <v>2.9929999999999999</v>
      </c>
      <c r="DI31" s="78">
        <f t="shared" si="8"/>
        <v>5.9379999999999997</v>
      </c>
      <c r="DJ31" s="78">
        <f t="shared" si="8"/>
        <v>6.3630000000000004</v>
      </c>
      <c r="DK31" s="79">
        <f t="shared" si="8"/>
        <v>6.8209999999999997</v>
      </c>
      <c r="DL31" s="78">
        <f t="shared" si="8"/>
        <v>6.9260000000000002</v>
      </c>
      <c r="DM31" s="78">
        <f t="shared" si="8"/>
        <v>4.7110000000000003</v>
      </c>
      <c r="DN31" s="78">
        <f t="shared" si="8"/>
        <v>4.9859999999999998</v>
      </c>
      <c r="DO31" s="79">
        <f t="shared" si="8"/>
        <v>4.4160000000000004</v>
      </c>
      <c r="DP31" s="78">
        <f t="shared" si="8"/>
        <v>0.52400000000000002</v>
      </c>
      <c r="DQ31" s="78">
        <f t="shared" si="8"/>
        <v>0.54600000000000004</v>
      </c>
      <c r="DR31" s="83">
        <f t="shared" si="8"/>
        <v>0.55200000000000005</v>
      </c>
      <c r="DW31" s="110" t="s">
        <v>243</v>
      </c>
      <c r="DX31" s="102">
        <v>-1.532</v>
      </c>
      <c r="DY31" s="102" t="s">
        <v>256</v>
      </c>
      <c r="DZ31" s="102" t="s">
        <v>63</v>
      </c>
      <c r="EA31" s="102" t="s">
        <v>246</v>
      </c>
      <c r="EB31" s="102" t="s">
        <v>247</v>
      </c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</row>
    <row r="32" spans="1:259" ht="14.75" customHeight="1" x14ac:dyDescent="0.45">
      <c r="A32" s="41"/>
      <c r="B32" s="16" t="s">
        <v>9</v>
      </c>
      <c r="C32" s="31"/>
      <c r="D32" s="8"/>
      <c r="E32" s="8"/>
      <c r="F32" s="60"/>
      <c r="G32" s="29">
        <v>2301</v>
      </c>
      <c r="H32" s="29">
        <v>2599</v>
      </c>
      <c r="I32" s="29">
        <v>1767</v>
      </c>
      <c r="J32" s="30">
        <v>1627</v>
      </c>
      <c r="K32" s="31"/>
      <c r="L32" s="8"/>
      <c r="M32" s="8"/>
      <c r="N32" s="60"/>
      <c r="O32" s="29">
        <v>5912</v>
      </c>
      <c r="P32" s="29">
        <v>7939</v>
      </c>
      <c r="Q32" s="29">
        <v>6308</v>
      </c>
      <c r="R32" s="30">
        <v>6703</v>
      </c>
      <c r="S32" s="29">
        <v>10.772</v>
      </c>
      <c r="T32" s="29">
        <v>11.481</v>
      </c>
      <c r="U32" s="30">
        <v>10.132999999999999</v>
      </c>
      <c r="V32" s="28">
        <v>4.1929999999999996</v>
      </c>
      <c r="W32" s="29">
        <v>9.4489999999999998</v>
      </c>
      <c r="X32" s="29">
        <v>12.964</v>
      </c>
      <c r="Y32" s="30">
        <v>9.1150000000000002</v>
      </c>
      <c r="Z32" s="28">
        <v>3.831</v>
      </c>
      <c r="AA32" s="29">
        <v>4.4249999999999998</v>
      </c>
      <c r="AB32" s="30">
        <v>3.754</v>
      </c>
      <c r="AC32" s="28">
        <v>1.68</v>
      </c>
      <c r="AD32" s="29">
        <v>1.6830000000000001</v>
      </c>
      <c r="AE32" s="30">
        <v>2.08</v>
      </c>
      <c r="AF32" s="16" t="s">
        <v>9</v>
      </c>
      <c r="AG32" s="41"/>
      <c r="AI32" s="69" t="str">
        <f>A23</f>
        <v>CD25</v>
      </c>
      <c r="AJ32" s="39"/>
      <c r="AK32" s="12"/>
      <c r="AL32" s="12"/>
      <c r="AM32" s="12"/>
      <c r="AN32" s="12">
        <f t="shared" ref="AN32:BI32" si="9">G26</f>
        <v>1302</v>
      </c>
      <c r="AO32" s="12">
        <f t="shared" si="9"/>
        <v>1230</v>
      </c>
      <c r="AP32" s="12">
        <f t="shared" si="9"/>
        <v>1152</v>
      </c>
      <c r="AQ32" s="12">
        <f t="shared" si="9"/>
        <v>1237</v>
      </c>
      <c r="AR32" s="12">
        <f t="shared" si="9"/>
        <v>9343</v>
      </c>
      <c r="AS32" s="12">
        <f t="shared" si="9"/>
        <v>18200</v>
      </c>
      <c r="AT32" s="12">
        <f t="shared" si="9"/>
        <v>16042</v>
      </c>
      <c r="AU32" s="12">
        <f t="shared" si="9"/>
        <v>24978</v>
      </c>
      <c r="AV32" s="12">
        <f t="shared" si="9"/>
        <v>4185</v>
      </c>
      <c r="AW32" s="12">
        <f t="shared" si="9"/>
        <v>4537</v>
      </c>
      <c r="AX32" s="12">
        <f t="shared" si="9"/>
        <v>4575</v>
      </c>
      <c r="AY32" s="12">
        <f t="shared" si="9"/>
        <v>4623</v>
      </c>
      <c r="AZ32" s="12">
        <f t="shared" si="9"/>
        <v>0.7</v>
      </c>
      <c r="BA32" s="12">
        <f t="shared" si="9"/>
        <v>0.66300000000000003</v>
      </c>
      <c r="BB32" s="12">
        <f t="shared" si="9"/>
        <v>0.52400000000000002</v>
      </c>
      <c r="BC32" s="12">
        <f t="shared" si="9"/>
        <v>0.42599999999999999</v>
      </c>
      <c r="BD32" s="12">
        <f t="shared" si="9"/>
        <v>0.51</v>
      </c>
      <c r="BE32" s="12">
        <f t="shared" si="9"/>
        <v>1.101</v>
      </c>
      <c r="BF32" s="12">
        <f t="shared" si="9"/>
        <v>1.1539999999999999</v>
      </c>
      <c r="BG32" s="12">
        <f t="shared" si="9"/>
        <v>0.77900000000000003</v>
      </c>
      <c r="BH32" s="12">
        <f t="shared" si="9"/>
        <v>0.94599999999999995</v>
      </c>
      <c r="BI32" s="12">
        <f t="shared" si="9"/>
        <v>0.78900000000000003</v>
      </c>
      <c r="BJ32" s="12"/>
      <c r="BK32" s="12"/>
      <c r="BL32" s="40"/>
      <c r="BM32" s="71"/>
      <c r="BN32" s="72"/>
      <c r="BO32" s="72"/>
      <c r="BP32" s="72"/>
      <c r="BQ32" s="72">
        <f t="shared" ref="BQ32:CL32" si="10">G25</f>
        <v>2771</v>
      </c>
      <c r="BR32" s="72">
        <f t="shared" si="10"/>
        <v>3058</v>
      </c>
      <c r="BS32" s="72">
        <f t="shared" si="10"/>
        <v>3234</v>
      </c>
      <c r="BT32" s="72">
        <f t="shared" si="10"/>
        <v>3754</v>
      </c>
      <c r="BU32" s="72">
        <f t="shared" si="10"/>
        <v>12018</v>
      </c>
      <c r="BV32" s="72">
        <f t="shared" si="10"/>
        <v>10271</v>
      </c>
      <c r="BW32" s="72">
        <f t="shared" si="10"/>
        <v>10554</v>
      </c>
      <c r="BX32" s="72">
        <f t="shared" si="10"/>
        <v>22395</v>
      </c>
      <c r="BY32" s="72">
        <f t="shared" si="10"/>
        <v>16847</v>
      </c>
      <c r="BZ32" s="72">
        <f t="shared" si="10"/>
        <v>19484</v>
      </c>
      <c r="CA32" s="72">
        <f t="shared" si="10"/>
        <v>13235</v>
      </c>
      <c r="CB32" s="72">
        <f t="shared" si="10"/>
        <v>13828</v>
      </c>
      <c r="CC32" s="72">
        <f t="shared" si="10"/>
        <v>3.0219999999999998</v>
      </c>
      <c r="CD32" s="72">
        <f t="shared" si="10"/>
        <v>2.65</v>
      </c>
      <c r="CE32" s="72">
        <f t="shared" si="10"/>
        <v>3.4060000000000001</v>
      </c>
      <c r="CF32" s="72">
        <f t="shared" si="10"/>
        <v>0.68500000000000005</v>
      </c>
      <c r="CG32" s="72">
        <f t="shared" si="10"/>
        <v>1.9279999999999999</v>
      </c>
      <c r="CH32" s="72">
        <f t="shared" si="10"/>
        <v>2.702</v>
      </c>
      <c r="CI32" s="72">
        <f t="shared" si="10"/>
        <v>1.355</v>
      </c>
      <c r="CJ32" s="72">
        <f t="shared" si="10"/>
        <v>1.7509999999999999</v>
      </c>
      <c r="CK32" s="72">
        <f t="shared" si="10"/>
        <v>2.1520000000000001</v>
      </c>
      <c r="CL32" s="72">
        <f t="shared" si="10"/>
        <v>1.585</v>
      </c>
      <c r="CM32" s="72"/>
      <c r="CN32" s="72"/>
      <c r="CO32" s="73"/>
      <c r="CP32" s="77"/>
      <c r="CQ32" s="78"/>
      <c r="CR32" s="79"/>
      <c r="CS32" s="78"/>
      <c r="CT32" s="78">
        <f t="shared" ref="CT32:DO32" si="11">G24</f>
        <v>6777</v>
      </c>
      <c r="CU32" s="78">
        <f t="shared" si="11"/>
        <v>10388</v>
      </c>
      <c r="CV32" s="79">
        <f t="shared" si="11"/>
        <v>5640</v>
      </c>
      <c r="CW32" s="78">
        <f t="shared" si="11"/>
        <v>7921</v>
      </c>
      <c r="CX32" s="78">
        <f t="shared" si="11"/>
        <v>38444</v>
      </c>
      <c r="CY32" s="78">
        <f t="shared" si="11"/>
        <v>58321</v>
      </c>
      <c r="CZ32" s="79">
        <f t="shared" si="11"/>
        <v>43694</v>
      </c>
      <c r="DA32" s="78">
        <f t="shared" si="11"/>
        <v>80288</v>
      </c>
      <c r="DB32" s="78">
        <f t="shared" si="11"/>
        <v>23538</v>
      </c>
      <c r="DC32" s="78">
        <f t="shared" si="11"/>
        <v>29517</v>
      </c>
      <c r="DD32" s="79">
        <f t="shared" si="11"/>
        <v>35850</v>
      </c>
      <c r="DE32" s="78">
        <f t="shared" si="11"/>
        <v>20569</v>
      </c>
      <c r="DF32" s="78">
        <f t="shared" si="11"/>
        <v>1.677</v>
      </c>
      <c r="DG32" s="78">
        <f t="shared" si="11"/>
        <v>1.2949999999999999</v>
      </c>
      <c r="DH32" s="79">
        <f t="shared" si="11"/>
        <v>2.2440000000000002</v>
      </c>
      <c r="DI32" s="78">
        <f t="shared" si="11"/>
        <v>1.008</v>
      </c>
      <c r="DJ32" s="78">
        <f t="shared" si="11"/>
        <v>4.0490000000000004</v>
      </c>
      <c r="DK32" s="79">
        <f t="shared" si="11"/>
        <v>5.2569999999999997</v>
      </c>
      <c r="DL32" s="78">
        <f t="shared" si="11"/>
        <v>4.0570000000000004</v>
      </c>
      <c r="DM32" s="78">
        <f t="shared" si="11"/>
        <v>3.1819999999999999</v>
      </c>
      <c r="DN32" s="78">
        <f t="shared" si="11"/>
        <v>3.839</v>
      </c>
      <c r="DO32" s="79">
        <f t="shared" si="11"/>
        <v>2.1680000000000001</v>
      </c>
      <c r="DP32" s="78"/>
      <c r="DQ32" s="78"/>
      <c r="DR32" s="83"/>
      <c r="DW32" s="110"/>
      <c r="DX32" s="102"/>
      <c r="DY32" s="102"/>
      <c r="DZ32" s="102"/>
      <c r="EA32" s="102"/>
      <c r="EB32" s="10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</row>
    <row r="33" spans="1:292" ht="14.75" customHeight="1" x14ac:dyDescent="0.45">
      <c r="A33" s="41"/>
      <c r="B33" s="17" t="s">
        <v>10</v>
      </c>
      <c r="C33" s="31"/>
      <c r="D33" s="8"/>
      <c r="E33" s="8"/>
      <c r="F33" s="60"/>
      <c r="G33" s="29">
        <v>1899</v>
      </c>
      <c r="H33" s="29">
        <v>1835</v>
      </c>
      <c r="I33" s="29">
        <v>1582</v>
      </c>
      <c r="J33" s="30">
        <v>1818</v>
      </c>
      <c r="K33" s="31"/>
      <c r="L33" s="8"/>
      <c r="M33" s="8"/>
      <c r="N33" s="60"/>
      <c r="O33" s="29">
        <v>7111</v>
      </c>
      <c r="P33" s="29">
        <v>7800</v>
      </c>
      <c r="Q33" s="29">
        <v>8208</v>
      </c>
      <c r="R33" s="30">
        <v>9385</v>
      </c>
      <c r="S33" s="29">
        <v>8.4480000000000004</v>
      </c>
      <c r="T33" s="29">
        <v>10.412000000000001</v>
      </c>
      <c r="U33" s="30">
        <v>8.0990000000000002</v>
      </c>
      <c r="V33" s="28">
        <v>3.3929999999999998</v>
      </c>
      <c r="W33" s="29">
        <v>6.3490000000000002</v>
      </c>
      <c r="X33" s="29">
        <v>8.5809999999999995</v>
      </c>
      <c r="Y33" s="30">
        <v>8.2810000000000006</v>
      </c>
      <c r="Z33" s="28">
        <v>2.5990000000000002</v>
      </c>
      <c r="AA33" s="29">
        <v>3.052</v>
      </c>
      <c r="AB33" s="30">
        <v>2.6040000000000001</v>
      </c>
      <c r="AC33" s="28">
        <v>1.032</v>
      </c>
      <c r="AD33" s="29">
        <v>1.22</v>
      </c>
      <c r="AE33" s="30">
        <v>1.34</v>
      </c>
      <c r="AF33" s="17" t="s">
        <v>10</v>
      </c>
      <c r="AG33" s="41"/>
      <c r="AI33" s="69" t="str">
        <f>A37</f>
        <v>CD27</v>
      </c>
      <c r="AJ33" s="39"/>
      <c r="AK33" s="12"/>
      <c r="AL33" s="12"/>
      <c r="AM33" s="12"/>
      <c r="AN33" s="12">
        <f>G40</f>
        <v>2132</v>
      </c>
      <c r="AO33" s="12">
        <f>H40</f>
        <v>1473</v>
      </c>
      <c r="AP33" s="12">
        <f>I40</f>
        <v>1689</v>
      </c>
      <c r="AQ33" s="12">
        <f>J40</f>
        <v>1603</v>
      </c>
      <c r="AR33" s="12"/>
      <c r="AS33" s="12"/>
      <c r="AT33" s="12"/>
      <c r="AU33" s="12"/>
      <c r="AV33" s="12">
        <f t="shared" ref="AV33:BL33" si="12">O40</f>
        <v>10435</v>
      </c>
      <c r="AW33" s="12">
        <f t="shared" si="12"/>
        <v>10602</v>
      </c>
      <c r="AX33" s="12">
        <f t="shared" si="12"/>
        <v>11197</v>
      </c>
      <c r="AY33" s="12">
        <f t="shared" si="12"/>
        <v>10412</v>
      </c>
      <c r="AZ33" s="12">
        <f t="shared" si="12"/>
        <v>7.9740000000000002</v>
      </c>
      <c r="BA33" s="12">
        <f t="shared" si="12"/>
        <v>7.5460000000000003</v>
      </c>
      <c r="BB33" s="12">
        <f t="shared" si="12"/>
        <v>7.6459999999999999</v>
      </c>
      <c r="BC33" s="12">
        <f t="shared" si="12"/>
        <v>7.0179999999999998</v>
      </c>
      <c r="BD33" s="12">
        <f t="shared" si="12"/>
        <v>7.9039999999999999</v>
      </c>
      <c r="BE33" s="12">
        <f t="shared" si="12"/>
        <v>8.5619999999999994</v>
      </c>
      <c r="BF33" s="12">
        <f t="shared" si="12"/>
        <v>8.5050000000000008</v>
      </c>
      <c r="BG33" s="12">
        <f t="shared" si="12"/>
        <v>11.638999999999999</v>
      </c>
      <c r="BH33" s="12">
        <f t="shared" si="12"/>
        <v>13.638</v>
      </c>
      <c r="BI33" s="12">
        <f t="shared" si="12"/>
        <v>11.507</v>
      </c>
      <c r="BJ33" s="12">
        <f t="shared" si="12"/>
        <v>10.11</v>
      </c>
      <c r="BK33" s="12">
        <f t="shared" si="12"/>
        <v>11.377000000000001</v>
      </c>
      <c r="BL33" s="40">
        <f t="shared" si="12"/>
        <v>11.962999999999999</v>
      </c>
      <c r="BM33" s="71"/>
      <c r="BN33" s="72"/>
      <c r="BO33" s="72"/>
      <c r="BP33" s="72"/>
      <c r="BQ33" s="72">
        <f>G39</f>
        <v>4211</v>
      </c>
      <c r="BR33" s="72">
        <f>H39</f>
        <v>3490</v>
      </c>
      <c r="BS33" s="72">
        <f>I39</f>
        <v>3991</v>
      </c>
      <c r="BT33" s="72">
        <f>J39</f>
        <v>3497</v>
      </c>
      <c r="BU33" s="72"/>
      <c r="BV33" s="72"/>
      <c r="BW33" s="72"/>
      <c r="BX33" s="72"/>
      <c r="BY33" s="72">
        <f t="shared" ref="BY33:CO33" si="13">O39</f>
        <v>9599</v>
      </c>
      <c r="BZ33" s="72">
        <f t="shared" si="13"/>
        <v>10156</v>
      </c>
      <c r="CA33" s="72">
        <f t="shared" si="13"/>
        <v>10459</v>
      </c>
      <c r="CB33" s="72">
        <f t="shared" si="13"/>
        <v>9951</v>
      </c>
      <c r="CC33" s="72">
        <f t="shared" si="13"/>
        <v>8.6199999999999992</v>
      </c>
      <c r="CD33" s="72">
        <f t="shared" si="13"/>
        <v>8.1349999999999998</v>
      </c>
      <c r="CE33" s="72">
        <f t="shared" si="13"/>
        <v>8.7159999999999993</v>
      </c>
      <c r="CF33" s="72">
        <f t="shared" si="13"/>
        <v>6.6159999999999997</v>
      </c>
      <c r="CG33" s="72">
        <f t="shared" si="13"/>
        <v>8.5239999999999991</v>
      </c>
      <c r="CH33" s="72">
        <f t="shared" si="13"/>
        <v>9.2799999999999994</v>
      </c>
      <c r="CI33" s="72">
        <f t="shared" si="13"/>
        <v>8.1170000000000009</v>
      </c>
      <c r="CJ33" s="72">
        <f t="shared" si="13"/>
        <v>15.856</v>
      </c>
      <c r="CK33" s="72">
        <f t="shared" si="13"/>
        <v>16.497</v>
      </c>
      <c r="CL33" s="72">
        <f t="shared" si="13"/>
        <v>14.119</v>
      </c>
      <c r="CM33" s="72">
        <f t="shared" si="13"/>
        <v>13.234999999999999</v>
      </c>
      <c r="CN33" s="72">
        <f t="shared" si="13"/>
        <v>13.891999999999999</v>
      </c>
      <c r="CO33" s="73">
        <f t="shared" si="13"/>
        <v>14.382999999999999</v>
      </c>
      <c r="CP33" s="77"/>
      <c r="CQ33" s="78"/>
      <c r="CR33" s="79"/>
      <c r="CS33" s="78"/>
      <c r="CT33" s="78">
        <f>G38</f>
        <v>8600</v>
      </c>
      <c r="CU33" s="78">
        <f>H38</f>
        <v>8081</v>
      </c>
      <c r="CV33" s="79">
        <f>I38</f>
        <v>9751</v>
      </c>
      <c r="CW33" s="78">
        <f>J38</f>
        <v>9974</v>
      </c>
      <c r="CX33" s="78"/>
      <c r="CY33" s="78"/>
      <c r="CZ33" s="79"/>
      <c r="DA33" s="78"/>
      <c r="DB33" s="78">
        <f t="shared" ref="DB33:DR33" si="14">O38</f>
        <v>13357</v>
      </c>
      <c r="DC33" s="78">
        <f t="shared" si="14"/>
        <v>11248</v>
      </c>
      <c r="DD33" s="79">
        <f t="shared" si="14"/>
        <v>13388</v>
      </c>
      <c r="DE33" s="78">
        <f t="shared" si="14"/>
        <v>13956</v>
      </c>
      <c r="DF33" s="78">
        <f t="shared" si="14"/>
        <v>12.815</v>
      </c>
      <c r="DG33" s="78">
        <f t="shared" si="14"/>
        <v>11.746</v>
      </c>
      <c r="DH33" s="79">
        <f t="shared" si="14"/>
        <v>11.853999999999999</v>
      </c>
      <c r="DI33" s="78">
        <f t="shared" si="14"/>
        <v>11.324999999999999</v>
      </c>
      <c r="DJ33" s="78">
        <f t="shared" si="14"/>
        <v>12.438000000000001</v>
      </c>
      <c r="DK33" s="79">
        <f t="shared" si="14"/>
        <v>12.727</v>
      </c>
      <c r="DL33" s="78">
        <f t="shared" si="14"/>
        <v>13.204000000000001</v>
      </c>
      <c r="DM33" s="78">
        <f t="shared" si="14"/>
        <v>14.686</v>
      </c>
      <c r="DN33" s="78">
        <f t="shared" si="14"/>
        <v>14.618</v>
      </c>
      <c r="DO33" s="79">
        <f t="shared" si="14"/>
        <v>14.349</v>
      </c>
      <c r="DP33" s="78">
        <f t="shared" si="14"/>
        <v>13.701000000000001</v>
      </c>
      <c r="DQ33" s="78">
        <f t="shared" si="14"/>
        <v>14.994999999999999</v>
      </c>
      <c r="DR33" s="83">
        <f t="shared" si="14"/>
        <v>14.316000000000001</v>
      </c>
      <c r="DW33" s="110" t="s">
        <v>17</v>
      </c>
      <c r="DX33" s="102"/>
      <c r="DY33" s="102"/>
      <c r="DZ33" s="102"/>
      <c r="EA33" s="102"/>
      <c r="EB33" s="102"/>
    </row>
    <row r="34" spans="1:292" ht="14.75" customHeight="1" x14ac:dyDescent="0.45">
      <c r="A34" s="41"/>
      <c r="B34" s="18"/>
      <c r="C34" s="31"/>
      <c r="D34" s="8"/>
      <c r="E34" s="8"/>
      <c r="F34" s="60"/>
      <c r="G34" s="14">
        <f>G31/J30</f>
        <v>4.615384615384615</v>
      </c>
      <c r="H34" s="14">
        <f>H31/J30</f>
        <v>5.4481248289077469</v>
      </c>
      <c r="I34" s="14">
        <f>I31/J30</f>
        <v>3.5833561456337257</v>
      </c>
      <c r="J34" s="20">
        <f>J31/J30</f>
        <v>5.173282233780454</v>
      </c>
      <c r="K34" s="31"/>
      <c r="L34" s="8"/>
      <c r="M34" s="8"/>
      <c r="N34" s="60"/>
      <c r="O34" s="14">
        <f>O31/R30</f>
        <v>1.3245877061469264</v>
      </c>
      <c r="P34" s="14">
        <f>P31/R30</f>
        <v>2.2160169915042478</v>
      </c>
      <c r="Q34" s="14">
        <f>Q31/R30</f>
        <v>3.1281859070464768</v>
      </c>
      <c r="R34" s="20">
        <f>R31/R30</f>
        <v>2.6374312843578211</v>
      </c>
      <c r="S34" s="14">
        <f>S31/U30</f>
        <v>1.1387310606060606</v>
      </c>
      <c r="T34" s="14">
        <f>T31/U30</f>
        <v>1.2049005681818181</v>
      </c>
      <c r="U34" s="20">
        <f>U31/U30</f>
        <v>1.3777225378787878</v>
      </c>
      <c r="V34" s="19">
        <f>V31/Y30</f>
        <v>0.41886534518113466</v>
      </c>
      <c r="W34" s="14">
        <f>W31/Y30</f>
        <v>2.8452494873547503</v>
      </c>
      <c r="X34" s="14">
        <f>X31/Y30</f>
        <v>2.1177033492822965</v>
      </c>
      <c r="Y34" s="20">
        <f>Y31/Y30</f>
        <v>1.5984962406015035</v>
      </c>
      <c r="Z34" s="19">
        <f>Z31/AB30</f>
        <v>2.0664362519201229</v>
      </c>
      <c r="AA34" s="14">
        <f>AA31/AB30</f>
        <v>1.760752688172043</v>
      </c>
      <c r="AB34" s="20">
        <f>AB31/AB30</f>
        <v>1.510752688172043</v>
      </c>
      <c r="AC34" s="19">
        <f>AC31/AE30</f>
        <v>1.8647540983606556</v>
      </c>
      <c r="AD34" s="14">
        <f>AD31/AE30</f>
        <v>2.6344262295081968</v>
      </c>
      <c r="AE34" s="20">
        <f>AE31/AE30</f>
        <v>2.7475409836065574</v>
      </c>
      <c r="AF34" s="18"/>
      <c r="AG34" s="41"/>
      <c r="AI34" s="69" t="str">
        <f>A58</f>
        <v>ICOS</v>
      </c>
      <c r="AJ34" s="39"/>
      <c r="AK34" s="12"/>
      <c r="AL34" s="12"/>
      <c r="AM34" s="12"/>
      <c r="AN34" s="12"/>
      <c r="AO34" s="12"/>
      <c r="AP34" s="12"/>
      <c r="AQ34" s="12"/>
      <c r="AR34" s="12">
        <f>K61</f>
        <v>8581</v>
      </c>
      <c r="AS34" s="12">
        <f>L61</f>
        <v>10156</v>
      </c>
      <c r="AT34" s="12">
        <f>M61</f>
        <v>10459</v>
      </c>
      <c r="AU34" s="12">
        <f>N61</f>
        <v>12993</v>
      </c>
      <c r="AV34" s="12"/>
      <c r="AW34" s="12"/>
      <c r="AX34" s="12"/>
      <c r="AY34" s="12"/>
      <c r="AZ34" s="12">
        <f t="shared" ref="AZ34:BI34" si="15">S61</f>
        <v>1.462</v>
      </c>
      <c r="BA34" s="12">
        <f t="shared" si="15"/>
        <v>1.373</v>
      </c>
      <c r="BB34" s="12">
        <f t="shared" si="15"/>
        <v>1.2629999999999999</v>
      </c>
      <c r="BC34" s="12">
        <f t="shared" si="15"/>
        <v>1.016</v>
      </c>
      <c r="BD34" s="12">
        <f t="shared" si="15"/>
        <v>1.964</v>
      </c>
      <c r="BE34" s="12">
        <f t="shared" si="15"/>
        <v>1.67</v>
      </c>
      <c r="BF34" s="12">
        <f t="shared" si="15"/>
        <v>2.2749999999999999</v>
      </c>
      <c r="BG34" s="12">
        <f t="shared" si="15"/>
        <v>2.66</v>
      </c>
      <c r="BH34" s="12">
        <f t="shared" si="15"/>
        <v>3.3319999999999999</v>
      </c>
      <c r="BI34" s="12">
        <f t="shared" si="15"/>
        <v>2.8769999999999998</v>
      </c>
      <c r="BJ34" s="12"/>
      <c r="BK34" s="12"/>
      <c r="BL34" s="40"/>
      <c r="BM34" s="71"/>
      <c r="BN34" s="72"/>
      <c r="BO34" s="72"/>
      <c r="BP34" s="72"/>
      <c r="BQ34" s="72"/>
      <c r="BR34" s="72"/>
      <c r="BS34" s="72"/>
      <c r="BT34" s="72"/>
      <c r="BU34" s="72">
        <f>K60</f>
        <v>9884</v>
      </c>
      <c r="BV34" s="72">
        <f>L60</f>
        <v>7529</v>
      </c>
      <c r="BW34" s="72">
        <f>M60</f>
        <v>7852</v>
      </c>
      <c r="BX34" s="72">
        <f>N60</f>
        <v>12786</v>
      </c>
      <c r="BY34" s="72"/>
      <c r="BZ34" s="72"/>
      <c r="CA34" s="72"/>
      <c r="CB34" s="72"/>
      <c r="CC34" s="72">
        <f t="shared" ref="CC34:CL34" si="16">S60</f>
        <v>3.6930000000000001</v>
      </c>
      <c r="CD34" s="72">
        <f t="shared" si="16"/>
        <v>2.9049999999999998</v>
      </c>
      <c r="CE34" s="72">
        <f t="shared" si="16"/>
        <v>3.49</v>
      </c>
      <c r="CF34" s="72">
        <f t="shared" si="16"/>
        <v>1.381</v>
      </c>
      <c r="CG34" s="72">
        <f t="shared" si="16"/>
        <v>2.7069999999999999</v>
      </c>
      <c r="CH34" s="72">
        <f t="shared" si="16"/>
        <v>2.9169999999999998</v>
      </c>
      <c r="CI34" s="72">
        <f t="shared" si="16"/>
        <v>2.766</v>
      </c>
      <c r="CJ34" s="72">
        <f t="shared" si="16"/>
        <v>3.8079999999999998</v>
      </c>
      <c r="CK34" s="72">
        <f t="shared" si="16"/>
        <v>4.024</v>
      </c>
      <c r="CL34" s="72">
        <f t="shared" si="16"/>
        <v>3.5750000000000002</v>
      </c>
      <c r="CM34" s="72"/>
      <c r="CN34" s="72"/>
      <c r="CO34" s="73"/>
      <c r="CP34" s="77"/>
      <c r="CQ34" s="78"/>
      <c r="CR34" s="79"/>
      <c r="CS34" s="78"/>
      <c r="CT34" s="78"/>
      <c r="CU34" s="78"/>
      <c r="CV34" s="79"/>
      <c r="CW34" s="78"/>
      <c r="CX34" s="78">
        <f t="shared" ref="CX34:DO34" si="17">K59</f>
        <v>14250</v>
      </c>
      <c r="CY34" s="78">
        <f t="shared" si="17"/>
        <v>15930</v>
      </c>
      <c r="CZ34" s="79">
        <f t="shared" si="17"/>
        <v>14686</v>
      </c>
      <c r="DA34" s="78">
        <f t="shared" si="17"/>
        <v>20327</v>
      </c>
      <c r="DB34" s="78">
        <f t="shared" si="17"/>
        <v>0</v>
      </c>
      <c r="DC34" s="78">
        <f t="shared" si="17"/>
        <v>0</v>
      </c>
      <c r="DD34" s="79">
        <f t="shared" si="17"/>
        <v>0</v>
      </c>
      <c r="DE34" s="78">
        <f t="shared" si="17"/>
        <v>0</v>
      </c>
      <c r="DF34" s="78">
        <f t="shared" si="17"/>
        <v>2.198</v>
      </c>
      <c r="DG34" s="78">
        <f t="shared" si="17"/>
        <v>1.825</v>
      </c>
      <c r="DH34" s="79">
        <f t="shared" si="17"/>
        <v>2.21</v>
      </c>
      <c r="DI34" s="78">
        <f t="shared" si="17"/>
        <v>1.363</v>
      </c>
      <c r="DJ34" s="78">
        <f t="shared" si="17"/>
        <v>4.2110000000000003</v>
      </c>
      <c r="DK34" s="79">
        <f t="shared" si="17"/>
        <v>3.476</v>
      </c>
      <c r="DL34" s="78">
        <f t="shared" si="17"/>
        <v>3.7389999999999999</v>
      </c>
      <c r="DM34" s="78">
        <f t="shared" si="17"/>
        <v>5.1029999999999998</v>
      </c>
      <c r="DN34" s="78">
        <f t="shared" si="17"/>
        <v>5.6040000000000001</v>
      </c>
      <c r="DO34" s="79">
        <f t="shared" si="17"/>
        <v>4.2809999999999997</v>
      </c>
      <c r="DP34" s="78"/>
      <c r="DQ34" s="78"/>
      <c r="DR34" s="83"/>
      <c r="DW34" s="110" t="s">
        <v>241</v>
      </c>
      <c r="DX34" s="102">
        <v>-1.6619999999999999</v>
      </c>
      <c r="DY34" s="102" t="s">
        <v>257</v>
      </c>
      <c r="DZ34" s="102" t="s">
        <v>63</v>
      </c>
      <c r="EA34" s="102" t="s">
        <v>66</v>
      </c>
      <c r="EB34" s="102">
        <v>3.8999999999999998E-3</v>
      </c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</row>
    <row r="35" spans="1:292" ht="14.75" customHeight="1" x14ac:dyDescent="0.45">
      <c r="A35" s="41"/>
      <c r="B35" s="21"/>
      <c r="C35" s="31"/>
      <c r="D35" s="8"/>
      <c r="E35" s="8"/>
      <c r="F35" s="60"/>
      <c r="G35" s="13">
        <f>G32/J30</f>
        <v>1.2597864768683273</v>
      </c>
      <c r="H35" s="13">
        <f>H32/J30</f>
        <v>1.4229400492745687</v>
      </c>
      <c r="I35" s="13">
        <f>I32/J30</f>
        <v>0.96742403503969343</v>
      </c>
      <c r="J35" s="23">
        <f>J32/J30</f>
        <v>0.89077470572132489</v>
      </c>
      <c r="K35" s="31"/>
      <c r="L35" s="8"/>
      <c r="M35" s="8"/>
      <c r="N35" s="60"/>
      <c r="O35" s="13">
        <f>O32/R30</f>
        <v>0.73863068465767112</v>
      </c>
      <c r="P35" s="13">
        <f>P32/R30</f>
        <v>0.99187906046976515</v>
      </c>
      <c r="Q35" s="13">
        <f>Q32/R30</f>
        <v>0.78810594702648673</v>
      </c>
      <c r="R35" s="23">
        <f>R32/R30</f>
        <v>0.83745627186406801</v>
      </c>
      <c r="S35" s="13">
        <f>S32/U30</f>
        <v>1.275094696969697</v>
      </c>
      <c r="T35" s="13">
        <f>T32/U30</f>
        <v>1.3590198863636362</v>
      </c>
      <c r="U35" s="23">
        <f>U32/U30</f>
        <v>1.1994554924242422</v>
      </c>
      <c r="V35" s="22">
        <f>V32/Y30</f>
        <v>0.57320574162679416</v>
      </c>
      <c r="W35" s="13">
        <f>W32/Y30</f>
        <v>1.2917293233082705</v>
      </c>
      <c r="X35" s="13">
        <f>X32/Y30</f>
        <v>1.7722488038277511</v>
      </c>
      <c r="Y35" s="23">
        <f>Y32/Y30</f>
        <v>1.2460697197539303</v>
      </c>
      <c r="Z35" s="22">
        <f>Z32/AB30</f>
        <v>1.4711981566820276</v>
      </c>
      <c r="AA35" s="13">
        <f>AA32/AB30</f>
        <v>1.6993087557603686</v>
      </c>
      <c r="AB35" s="23">
        <f>AB32/AB30</f>
        <v>1.4416282642089093</v>
      </c>
      <c r="AC35" s="22">
        <f>AC32/AE30</f>
        <v>1.3770491803278688</v>
      </c>
      <c r="AD35" s="13">
        <f>AD32/AE30</f>
        <v>1.3795081967213116</v>
      </c>
      <c r="AE35" s="23">
        <f>AE32/AE30</f>
        <v>1.7049180327868854</v>
      </c>
      <c r="AF35" s="21"/>
      <c r="AG35" s="41"/>
      <c r="AI35" s="69" t="str">
        <f>A100</f>
        <v>CD127</v>
      </c>
      <c r="AJ35" s="39"/>
      <c r="AK35" s="12"/>
      <c r="AL35" s="12"/>
      <c r="AM35" s="12"/>
      <c r="AN35" s="12"/>
      <c r="AO35" s="12"/>
      <c r="AP35" s="12"/>
      <c r="AQ35" s="12"/>
      <c r="AR35" s="12">
        <f>K103</f>
        <v>579</v>
      </c>
      <c r="AS35" s="12">
        <f>L103</f>
        <v>528</v>
      </c>
      <c r="AT35" s="12">
        <f>M103</f>
        <v>593</v>
      </c>
      <c r="AU35" s="12">
        <f>N103</f>
        <v>699</v>
      </c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40"/>
      <c r="BM35" s="71"/>
      <c r="BN35" s="72"/>
      <c r="BO35" s="72"/>
      <c r="BP35" s="72"/>
      <c r="BQ35" s="72"/>
      <c r="BR35" s="72"/>
      <c r="BS35" s="72"/>
      <c r="BT35" s="72"/>
      <c r="BU35" s="72">
        <f>K102</f>
        <v>1132</v>
      </c>
      <c r="BV35" s="72">
        <f>L102</f>
        <v>866</v>
      </c>
      <c r="BW35" s="72">
        <f>M102</f>
        <v>996</v>
      </c>
      <c r="BX35" s="72">
        <f>N102</f>
        <v>1143</v>
      </c>
      <c r="BY35" s="72"/>
      <c r="BZ35" s="72"/>
      <c r="CA35" s="72"/>
      <c r="CB35" s="72"/>
      <c r="CC35" s="72"/>
      <c r="CD35" s="72"/>
      <c r="CE35" s="72"/>
      <c r="CF35" s="72"/>
      <c r="CG35" s="72"/>
      <c r="CH35" s="72"/>
      <c r="CI35" s="72"/>
      <c r="CJ35" s="72"/>
      <c r="CK35" s="72"/>
      <c r="CL35" s="72"/>
      <c r="CM35" s="72"/>
      <c r="CN35" s="72"/>
      <c r="CO35" s="73"/>
      <c r="CP35" s="77"/>
      <c r="CQ35" s="78"/>
      <c r="CR35" s="79"/>
      <c r="CS35" s="78"/>
      <c r="CT35" s="78"/>
      <c r="CU35" s="78"/>
      <c r="CV35" s="79"/>
      <c r="CW35" s="78"/>
      <c r="CX35" s="78">
        <f>K101</f>
        <v>1197</v>
      </c>
      <c r="CY35" s="78">
        <f>L101</f>
        <v>1040</v>
      </c>
      <c r="CZ35" s="79">
        <f>M101</f>
        <v>1095</v>
      </c>
      <c r="DA35" s="78">
        <f>N101</f>
        <v>1335</v>
      </c>
      <c r="DB35" s="78"/>
      <c r="DC35" s="78"/>
      <c r="DD35" s="79"/>
      <c r="DE35" s="78"/>
      <c r="DF35" s="78"/>
      <c r="DG35" s="78"/>
      <c r="DH35" s="79"/>
      <c r="DI35" s="78"/>
      <c r="DJ35" s="78"/>
      <c r="DK35" s="79"/>
      <c r="DL35" s="78"/>
      <c r="DM35" s="78"/>
      <c r="DN35" s="78"/>
      <c r="DO35" s="79"/>
      <c r="DP35" s="78"/>
      <c r="DQ35" s="78"/>
      <c r="DR35" s="83"/>
      <c r="DW35" s="110" t="s">
        <v>243</v>
      </c>
      <c r="DX35" s="102">
        <v>-2.1640000000000001</v>
      </c>
      <c r="DY35" s="102" t="s">
        <v>258</v>
      </c>
      <c r="DZ35" s="102" t="s">
        <v>63</v>
      </c>
      <c r="EA35" s="102" t="s">
        <v>67</v>
      </c>
      <c r="EB35" s="102">
        <v>8.9999999999999998E-4</v>
      </c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</row>
    <row r="36" spans="1:292" ht="14.75" customHeight="1" thickBot="1" x14ac:dyDescent="0.5">
      <c r="A36" s="41"/>
      <c r="B36" s="24"/>
      <c r="C36" s="31"/>
      <c r="D36" s="8"/>
      <c r="E36" s="8"/>
      <c r="F36" s="60"/>
      <c r="G36" s="12">
        <f>G33/J30</f>
        <v>1.0396934026827265</v>
      </c>
      <c r="H36" s="12">
        <f>H33/J30</f>
        <v>1.0046537092800438</v>
      </c>
      <c r="I36" s="12">
        <f>I33/J30</f>
        <v>0.86613742129756366</v>
      </c>
      <c r="J36" s="40">
        <f>J33/J30</f>
        <v>0.99534629071995617</v>
      </c>
      <c r="K36" s="31"/>
      <c r="L36" s="8"/>
      <c r="M36" s="8"/>
      <c r="N36" s="60"/>
      <c r="O36" s="12">
        <f>O33/R30</f>
        <v>0.8884307846076962</v>
      </c>
      <c r="P36" s="12">
        <f>P33/R30</f>
        <v>0.97451274362818596</v>
      </c>
      <c r="Q36" s="12">
        <f>Q33/R30</f>
        <v>1.025487256371814</v>
      </c>
      <c r="R36" s="40">
        <f>R33/R30</f>
        <v>1.1725387306346826</v>
      </c>
      <c r="S36" s="12">
        <f>S33/U30</f>
        <v>1</v>
      </c>
      <c r="T36" s="12">
        <f>T33/U30</f>
        <v>1.2324810606060606</v>
      </c>
      <c r="U36" s="40">
        <f>U33/U30</f>
        <v>0.95868844696969691</v>
      </c>
      <c r="V36" s="39">
        <f>V33/Y30</f>
        <v>0.4638414217361585</v>
      </c>
      <c r="W36" s="12">
        <f>W33/Y30</f>
        <v>0.86794258373205735</v>
      </c>
      <c r="X36" s="12">
        <f>X33/Y30</f>
        <v>1.1730690362269309</v>
      </c>
      <c r="Y36" s="40">
        <f>Y33/Y30</f>
        <v>1.1320574162679427</v>
      </c>
      <c r="Z36" s="39">
        <f>Z33/AB30</f>
        <v>0.99807987711213519</v>
      </c>
      <c r="AA36" s="12">
        <f>AA33/AB30</f>
        <v>1.1720430107526882</v>
      </c>
      <c r="AB36" s="40">
        <f>AB33/AB30</f>
        <v>1</v>
      </c>
      <c r="AC36" s="39">
        <f>AC33/AE30</f>
        <v>0.84590163934426232</v>
      </c>
      <c r="AD36" s="12">
        <f>AD33/AE30</f>
        <v>1</v>
      </c>
      <c r="AE36" s="40">
        <f>AE33/AE30</f>
        <v>1.098360655737705</v>
      </c>
      <c r="AF36" s="24"/>
      <c r="AG36" s="41"/>
      <c r="AI36" s="69" t="str">
        <f>A142</f>
        <v>CD103</v>
      </c>
      <c r="AJ36" s="39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>
        <f>O145</f>
        <v>846</v>
      </c>
      <c r="AW36" s="12">
        <f>P145</f>
        <v>840</v>
      </c>
      <c r="AX36" s="12">
        <f>Q145</f>
        <v>842</v>
      </c>
      <c r="AY36" s="12">
        <f>R145</f>
        <v>808</v>
      </c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40"/>
      <c r="BM36" s="71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>
        <f>O144</f>
        <v>1867</v>
      </c>
      <c r="BZ36" s="72">
        <f>P144</f>
        <v>2115</v>
      </c>
      <c r="CA36" s="72">
        <f>Q144</f>
        <v>1913</v>
      </c>
      <c r="CB36" s="72">
        <f>R144</f>
        <v>1630</v>
      </c>
      <c r="CC36" s="72"/>
      <c r="CD36" s="72"/>
      <c r="CE36" s="72"/>
      <c r="CF36" s="72"/>
      <c r="CG36" s="72"/>
      <c r="CH36" s="72"/>
      <c r="CI36" s="72"/>
      <c r="CJ36" s="72"/>
      <c r="CK36" s="72"/>
      <c r="CL36" s="72"/>
      <c r="CM36" s="72"/>
      <c r="CN36" s="72"/>
      <c r="CO36" s="73"/>
      <c r="CP36" s="77"/>
      <c r="CQ36" s="78"/>
      <c r="CR36" s="79"/>
      <c r="CS36" s="78"/>
      <c r="CT36" s="78"/>
      <c r="CU36" s="78"/>
      <c r="CV36" s="79"/>
      <c r="CW36" s="78"/>
      <c r="CX36" s="78"/>
      <c r="CY36" s="78"/>
      <c r="CZ36" s="79"/>
      <c r="DA36" s="78"/>
      <c r="DB36" s="78">
        <f>O143</f>
        <v>2048</v>
      </c>
      <c r="DC36" s="78">
        <f>P143</f>
        <v>2044</v>
      </c>
      <c r="DD36" s="79">
        <f>Q143</f>
        <v>2048</v>
      </c>
      <c r="DE36" s="78">
        <f>R143</f>
        <v>1983</v>
      </c>
      <c r="DF36" s="78"/>
      <c r="DG36" s="78"/>
      <c r="DH36" s="79"/>
      <c r="DI36" s="78"/>
      <c r="DJ36" s="78"/>
      <c r="DK36" s="79"/>
      <c r="DL36" s="78"/>
      <c r="DM36" s="78"/>
      <c r="DN36" s="78"/>
      <c r="DO36" s="79"/>
      <c r="DP36" s="78"/>
      <c r="DQ36" s="78"/>
      <c r="DR36" s="83"/>
      <c r="DW36" s="110"/>
      <c r="DX36" s="102"/>
      <c r="DY36" s="102"/>
      <c r="DZ36" s="102"/>
      <c r="EA36" s="102"/>
      <c r="EB36" s="102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KE36"/>
      <c r="KF36"/>
    </row>
    <row r="37" spans="1:292" ht="14.75" customHeight="1" thickTop="1" x14ac:dyDescent="0.45">
      <c r="A37" s="44" t="s">
        <v>15</v>
      </c>
      <c r="B37" s="3"/>
      <c r="C37" s="31"/>
      <c r="D37" s="8"/>
      <c r="E37" s="8"/>
      <c r="F37" s="60"/>
      <c r="G37" s="43"/>
      <c r="H37" s="43"/>
      <c r="I37" s="43"/>
      <c r="J37" s="4">
        <f>MEDIAN(G40:J40)</f>
        <v>1646</v>
      </c>
      <c r="K37" s="31"/>
      <c r="L37" s="8"/>
      <c r="M37" s="8"/>
      <c r="N37" s="60"/>
      <c r="O37" s="43"/>
      <c r="P37" s="43"/>
      <c r="Q37" s="43"/>
      <c r="R37" s="4">
        <f>MEDIAN(O40:R40)</f>
        <v>10518.5</v>
      </c>
      <c r="S37" s="42"/>
      <c r="T37" s="43"/>
      <c r="U37" s="4">
        <f>MEDIAN(S40:U40)</f>
        <v>7.6459999999999999</v>
      </c>
      <c r="V37" s="42"/>
      <c r="W37" s="43"/>
      <c r="X37" s="43"/>
      <c r="Y37" s="4">
        <f>MEDIAN(V40:Y40)</f>
        <v>8.2044999999999995</v>
      </c>
      <c r="Z37" s="42"/>
      <c r="AA37" s="43"/>
      <c r="AB37" s="4">
        <f>MEDIAN(Z40:AB40)</f>
        <v>11.638999999999999</v>
      </c>
      <c r="AC37" s="42"/>
      <c r="AD37" s="43"/>
      <c r="AE37" s="4">
        <f>MEDIAN(AC40:AE40)</f>
        <v>11.377000000000001</v>
      </c>
      <c r="AF37" s="3"/>
      <c r="AG37" s="44" t="str">
        <f>A37</f>
        <v>CD27</v>
      </c>
      <c r="AI37" s="69" t="str">
        <f>A149</f>
        <v>CD18</v>
      </c>
      <c r="AJ37" s="39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>
        <f>O152</f>
        <v>26196</v>
      </c>
      <c r="AW37" s="12">
        <f>P152</f>
        <v>23932</v>
      </c>
      <c r="AX37" s="12">
        <f>Q152</f>
        <v>27021</v>
      </c>
      <c r="AY37" s="12">
        <f>R152</f>
        <v>25948</v>
      </c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40"/>
      <c r="BM37" s="71"/>
      <c r="BN37" s="72"/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>
        <f>O151</f>
        <v>37984</v>
      </c>
      <c r="BZ37" s="72">
        <f>P151</f>
        <v>43064</v>
      </c>
      <c r="CA37" s="72">
        <f>Q151</f>
        <v>42547</v>
      </c>
      <c r="CB37" s="72">
        <f>R151</f>
        <v>42138</v>
      </c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2"/>
      <c r="CO37" s="73"/>
      <c r="CP37" s="77"/>
      <c r="CQ37" s="78"/>
      <c r="CR37" s="79"/>
      <c r="CS37" s="78"/>
      <c r="CT37" s="78"/>
      <c r="CU37" s="78"/>
      <c r="CV37" s="79"/>
      <c r="CW37" s="78"/>
      <c r="CX37" s="78"/>
      <c r="CY37" s="78"/>
      <c r="CZ37" s="79"/>
      <c r="DA37" s="78"/>
      <c r="DB37" s="78">
        <f>O150</f>
        <v>35850</v>
      </c>
      <c r="DC37" s="78">
        <f>P150</f>
        <v>39383</v>
      </c>
      <c r="DD37" s="79">
        <f>Q150</f>
        <v>36901</v>
      </c>
      <c r="DE37" s="78">
        <f>R150</f>
        <v>42547</v>
      </c>
      <c r="DF37" s="78"/>
      <c r="DG37" s="78"/>
      <c r="DH37" s="79"/>
      <c r="DI37" s="78"/>
      <c r="DJ37" s="78"/>
      <c r="DK37" s="79"/>
      <c r="DL37" s="78"/>
      <c r="DM37" s="78"/>
      <c r="DN37" s="78"/>
      <c r="DO37" s="79"/>
      <c r="DP37" s="78"/>
      <c r="DQ37" s="78"/>
      <c r="DR37" s="83"/>
      <c r="DW37" s="110" t="s">
        <v>18</v>
      </c>
      <c r="DX37" s="102"/>
      <c r="DY37" s="102"/>
      <c r="DZ37" s="102"/>
      <c r="EA37" s="102"/>
      <c r="EB37" s="102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KE37"/>
      <c r="KF37"/>
    </row>
    <row r="38" spans="1:292" ht="14.75" customHeight="1" x14ac:dyDescent="0.45">
      <c r="A38" s="41"/>
      <c r="B38" s="7" t="s">
        <v>8</v>
      </c>
      <c r="C38" s="31"/>
      <c r="D38" s="8"/>
      <c r="E38" s="8"/>
      <c r="F38" s="60"/>
      <c r="G38" s="10">
        <v>8600</v>
      </c>
      <c r="H38" s="10">
        <v>8081</v>
      </c>
      <c r="I38" s="10">
        <v>9751</v>
      </c>
      <c r="J38" s="11">
        <v>9974</v>
      </c>
      <c r="K38" s="31"/>
      <c r="L38" s="8"/>
      <c r="M38" s="8"/>
      <c r="N38" s="60"/>
      <c r="O38" s="10">
        <v>13357</v>
      </c>
      <c r="P38" s="10">
        <v>11248</v>
      </c>
      <c r="Q38" s="10">
        <v>13388</v>
      </c>
      <c r="R38" s="11">
        <v>13956</v>
      </c>
      <c r="S38" s="9">
        <v>12.815</v>
      </c>
      <c r="T38" s="10">
        <v>11.746</v>
      </c>
      <c r="U38" s="11">
        <v>11.853999999999999</v>
      </c>
      <c r="V38" s="9">
        <v>11.324999999999999</v>
      </c>
      <c r="W38" s="10">
        <v>12.438000000000001</v>
      </c>
      <c r="X38" s="10">
        <v>12.727</v>
      </c>
      <c r="Y38" s="11">
        <v>13.204000000000001</v>
      </c>
      <c r="Z38" s="9">
        <v>14.686</v>
      </c>
      <c r="AA38" s="10">
        <v>14.618</v>
      </c>
      <c r="AB38" s="11">
        <v>14.349</v>
      </c>
      <c r="AC38" s="9">
        <v>13.701000000000001</v>
      </c>
      <c r="AD38" s="10">
        <v>14.994999999999999</v>
      </c>
      <c r="AE38" s="11">
        <v>14.316000000000001</v>
      </c>
      <c r="AF38" s="7" t="s">
        <v>8</v>
      </c>
      <c r="AG38" s="41"/>
      <c r="AI38" s="69" t="str">
        <f>A156</f>
        <v>CD49d</v>
      </c>
      <c r="AJ38" s="39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>
        <f>O159</f>
        <v>1353</v>
      </c>
      <c r="AW38" s="12">
        <f>P159</f>
        <v>1278</v>
      </c>
      <c r="AX38" s="12">
        <f>Q159</f>
        <v>1254</v>
      </c>
      <c r="AY38" s="12">
        <f>R159</f>
        <v>1345</v>
      </c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40"/>
      <c r="BM38" s="71"/>
      <c r="BN38" s="72"/>
      <c r="BO38" s="72"/>
      <c r="BP38" s="72"/>
      <c r="BQ38" s="72"/>
      <c r="BR38" s="72"/>
      <c r="BS38" s="72"/>
      <c r="BT38" s="72"/>
      <c r="BU38" s="72"/>
      <c r="BV38" s="72"/>
      <c r="BW38" s="72"/>
      <c r="BX38" s="72"/>
      <c r="BY38" s="72">
        <f>O158</f>
        <v>2033</v>
      </c>
      <c r="BZ38" s="72">
        <f>P158</f>
        <v>2257</v>
      </c>
      <c r="CA38" s="72">
        <f>Q158</f>
        <v>1983</v>
      </c>
      <c r="CB38" s="72">
        <f>R158</f>
        <v>1924</v>
      </c>
      <c r="CC38" s="72"/>
      <c r="CD38" s="72"/>
      <c r="CE38" s="72"/>
      <c r="CF38" s="72"/>
      <c r="CG38" s="72"/>
      <c r="CH38" s="72"/>
      <c r="CI38" s="72"/>
      <c r="CJ38" s="72"/>
      <c r="CK38" s="72"/>
      <c r="CL38" s="72"/>
      <c r="CM38" s="72"/>
      <c r="CN38" s="72"/>
      <c r="CO38" s="73"/>
      <c r="CP38" s="77"/>
      <c r="CQ38" s="78"/>
      <c r="CR38" s="79"/>
      <c r="CS38" s="78"/>
      <c r="CT38" s="78"/>
      <c r="CU38" s="78"/>
      <c r="CV38" s="79"/>
      <c r="CW38" s="78"/>
      <c r="CX38" s="78"/>
      <c r="CY38" s="78"/>
      <c r="CZ38" s="79"/>
      <c r="DA38" s="78"/>
      <c r="DB38" s="78">
        <f>O157</f>
        <v>2091</v>
      </c>
      <c r="DC38" s="78">
        <f>P157</f>
        <v>2021</v>
      </c>
      <c r="DD38" s="79">
        <f>Q157</f>
        <v>1839</v>
      </c>
      <c r="DE38" s="78">
        <f>R157</f>
        <v>2152</v>
      </c>
      <c r="DF38" s="78"/>
      <c r="DG38" s="78"/>
      <c r="DH38" s="79"/>
      <c r="DI38" s="78"/>
      <c r="DJ38" s="78"/>
      <c r="DK38" s="79"/>
      <c r="DL38" s="78"/>
      <c r="DM38" s="78"/>
      <c r="DN38" s="78"/>
      <c r="DO38" s="79"/>
      <c r="DP38" s="78"/>
      <c r="DQ38" s="78"/>
      <c r="DR38" s="83"/>
      <c r="DW38" s="110" t="s">
        <v>241</v>
      </c>
      <c r="DX38" s="102">
        <v>-1.9319999999999999</v>
      </c>
      <c r="DY38" s="102" t="s">
        <v>259</v>
      </c>
      <c r="DZ38" s="102" t="s">
        <v>63</v>
      </c>
      <c r="EA38" s="102" t="s">
        <v>66</v>
      </c>
      <c r="EB38" s="102">
        <v>2.5000000000000001E-3</v>
      </c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KE38"/>
      <c r="KF38"/>
    </row>
    <row r="39" spans="1:292" ht="14.75" customHeight="1" x14ac:dyDescent="0.45">
      <c r="A39" s="41"/>
      <c r="B39" s="16" t="s">
        <v>9</v>
      </c>
      <c r="C39" s="31"/>
      <c r="D39" s="8"/>
      <c r="E39" s="8"/>
      <c r="F39" s="60"/>
      <c r="G39" s="10">
        <v>4211</v>
      </c>
      <c r="H39" s="10">
        <v>3490</v>
      </c>
      <c r="I39" s="10">
        <v>3991</v>
      </c>
      <c r="J39" s="11">
        <v>3497</v>
      </c>
      <c r="K39" s="31"/>
      <c r="L39" s="8"/>
      <c r="M39" s="8"/>
      <c r="N39" s="60"/>
      <c r="O39" s="10">
        <v>9599</v>
      </c>
      <c r="P39" s="10">
        <v>10156</v>
      </c>
      <c r="Q39" s="10">
        <v>10459</v>
      </c>
      <c r="R39" s="11">
        <v>9951</v>
      </c>
      <c r="S39" s="9">
        <v>8.6199999999999992</v>
      </c>
      <c r="T39" s="10">
        <v>8.1349999999999998</v>
      </c>
      <c r="U39" s="11">
        <v>8.7159999999999993</v>
      </c>
      <c r="V39" s="9">
        <v>6.6159999999999997</v>
      </c>
      <c r="W39" s="10">
        <v>8.5239999999999991</v>
      </c>
      <c r="X39" s="10">
        <v>9.2799999999999994</v>
      </c>
      <c r="Y39" s="11">
        <v>8.1170000000000009</v>
      </c>
      <c r="Z39" s="9">
        <v>15.856</v>
      </c>
      <c r="AA39" s="10">
        <v>16.497</v>
      </c>
      <c r="AB39" s="11">
        <v>14.119</v>
      </c>
      <c r="AC39" s="9">
        <v>13.234999999999999</v>
      </c>
      <c r="AD39" s="10">
        <v>13.891999999999999</v>
      </c>
      <c r="AE39" s="11">
        <v>14.382999999999999</v>
      </c>
      <c r="AF39" s="16" t="s">
        <v>9</v>
      </c>
      <c r="AG39" s="41"/>
      <c r="AI39" s="69" t="str">
        <f>A30</f>
        <v>GZMB</v>
      </c>
      <c r="AJ39" s="39"/>
      <c r="AK39" s="12"/>
      <c r="AL39" s="12"/>
      <c r="AM39" s="12"/>
      <c r="AN39" s="12">
        <f>G33</f>
        <v>1899</v>
      </c>
      <c r="AO39" s="12">
        <f>H33</f>
        <v>1835</v>
      </c>
      <c r="AP39" s="12">
        <f>I33</f>
        <v>1582</v>
      </c>
      <c r="AQ39" s="12">
        <f>J33</f>
        <v>1818</v>
      </c>
      <c r="AR39" s="12"/>
      <c r="AS39" s="12"/>
      <c r="AT39" s="12"/>
      <c r="AU39" s="12"/>
      <c r="AV39" s="12">
        <f t="shared" ref="AV39:BL39" si="18">O33</f>
        <v>7111</v>
      </c>
      <c r="AW39" s="12">
        <f t="shared" si="18"/>
        <v>7800</v>
      </c>
      <c r="AX39" s="12">
        <f t="shared" si="18"/>
        <v>8208</v>
      </c>
      <c r="AY39" s="12">
        <f t="shared" si="18"/>
        <v>9385</v>
      </c>
      <c r="AZ39" s="12">
        <f t="shared" si="18"/>
        <v>8.4480000000000004</v>
      </c>
      <c r="BA39" s="12">
        <f t="shared" si="18"/>
        <v>10.412000000000001</v>
      </c>
      <c r="BB39" s="12">
        <f t="shared" si="18"/>
        <v>8.0990000000000002</v>
      </c>
      <c r="BC39" s="12">
        <f t="shared" si="18"/>
        <v>3.3929999999999998</v>
      </c>
      <c r="BD39" s="12">
        <f t="shared" si="18"/>
        <v>6.3490000000000002</v>
      </c>
      <c r="BE39" s="12">
        <f t="shared" si="18"/>
        <v>8.5809999999999995</v>
      </c>
      <c r="BF39" s="12">
        <f t="shared" si="18"/>
        <v>8.2810000000000006</v>
      </c>
      <c r="BG39" s="12">
        <f t="shared" si="18"/>
        <v>2.5990000000000002</v>
      </c>
      <c r="BH39" s="12">
        <f t="shared" si="18"/>
        <v>3.052</v>
      </c>
      <c r="BI39" s="12">
        <f t="shared" si="18"/>
        <v>2.6040000000000001</v>
      </c>
      <c r="BJ39" s="12">
        <f t="shared" si="18"/>
        <v>1.032</v>
      </c>
      <c r="BK39" s="12">
        <f t="shared" si="18"/>
        <v>1.22</v>
      </c>
      <c r="BL39" s="40">
        <f t="shared" si="18"/>
        <v>1.34</v>
      </c>
      <c r="BM39" s="71"/>
      <c r="BN39" s="72"/>
      <c r="BO39" s="72"/>
      <c r="BP39" s="72"/>
      <c r="BQ39" s="72">
        <f>G32</f>
        <v>2301</v>
      </c>
      <c r="BR39" s="72">
        <f>H32</f>
        <v>2599</v>
      </c>
      <c r="BS39" s="72">
        <f>I32</f>
        <v>1767</v>
      </c>
      <c r="BT39" s="72">
        <f>J32</f>
        <v>1627</v>
      </c>
      <c r="BU39" s="72"/>
      <c r="BV39" s="72"/>
      <c r="BW39" s="72"/>
      <c r="BX39" s="72"/>
      <c r="BY39" s="72">
        <f t="shared" ref="BY39:CO39" si="19">O32</f>
        <v>5912</v>
      </c>
      <c r="BZ39" s="72">
        <f t="shared" si="19"/>
        <v>7939</v>
      </c>
      <c r="CA39" s="72">
        <f t="shared" si="19"/>
        <v>6308</v>
      </c>
      <c r="CB39" s="72">
        <f t="shared" si="19"/>
        <v>6703</v>
      </c>
      <c r="CC39" s="72">
        <f t="shared" si="19"/>
        <v>10.772</v>
      </c>
      <c r="CD39" s="72">
        <f t="shared" si="19"/>
        <v>11.481</v>
      </c>
      <c r="CE39" s="72">
        <f t="shared" si="19"/>
        <v>10.132999999999999</v>
      </c>
      <c r="CF39" s="72">
        <f t="shared" si="19"/>
        <v>4.1929999999999996</v>
      </c>
      <c r="CG39" s="72">
        <f t="shared" si="19"/>
        <v>9.4489999999999998</v>
      </c>
      <c r="CH39" s="72">
        <f t="shared" si="19"/>
        <v>12.964</v>
      </c>
      <c r="CI39" s="72">
        <f t="shared" si="19"/>
        <v>9.1150000000000002</v>
      </c>
      <c r="CJ39" s="72">
        <f t="shared" si="19"/>
        <v>3.831</v>
      </c>
      <c r="CK39" s="72">
        <f t="shared" si="19"/>
        <v>4.4249999999999998</v>
      </c>
      <c r="CL39" s="72">
        <f t="shared" si="19"/>
        <v>3.754</v>
      </c>
      <c r="CM39" s="72">
        <f t="shared" si="19"/>
        <v>1.68</v>
      </c>
      <c r="CN39" s="72">
        <f t="shared" si="19"/>
        <v>1.6830000000000001</v>
      </c>
      <c r="CO39" s="73">
        <f t="shared" si="19"/>
        <v>2.08</v>
      </c>
      <c r="CP39" s="77"/>
      <c r="CQ39" s="78"/>
      <c r="CR39" s="79"/>
      <c r="CS39" s="78"/>
      <c r="CT39" s="78">
        <f>G31</f>
        <v>8430</v>
      </c>
      <c r="CU39" s="78">
        <f>H31</f>
        <v>9951</v>
      </c>
      <c r="CV39" s="79">
        <f>I31</f>
        <v>6545</v>
      </c>
      <c r="CW39" s="78">
        <f>J31</f>
        <v>9449</v>
      </c>
      <c r="CX39" s="78"/>
      <c r="CY39" s="78"/>
      <c r="CZ39" s="79"/>
      <c r="DA39" s="78"/>
      <c r="DB39" s="78">
        <f t="shared" ref="DB39:DR39" si="20">O31</f>
        <v>10602</v>
      </c>
      <c r="DC39" s="78">
        <f t="shared" si="20"/>
        <v>17737</v>
      </c>
      <c r="DD39" s="79">
        <f t="shared" si="20"/>
        <v>25038</v>
      </c>
      <c r="DE39" s="78">
        <f t="shared" si="20"/>
        <v>21110</v>
      </c>
      <c r="DF39" s="78">
        <f t="shared" si="20"/>
        <v>9.6199999999999992</v>
      </c>
      <c r="DG39" s="78">
        <f t="shared" si="20"/>
        <v>10.179</v>
      </c>
      <c r="DH39" s="79">
        <f t="shared" si="20"/>
        <v>11.638999999999999</v>
      </c>
      <c r="DI39" s="78">
        <f t="shared" si="20"/>
        <v>3.0640000000000001</v>
      </c>
      <c r="DJ39" s="78">
        <f t="shared" si="20"/>
        <v>20.812999999999999</v>
      </c>
      <c r="DK39" s="79">
        <f t="shared" si="20"/>
        <v>15.491</v>
      </c>
      <c r="DL39" s="78">
        <f t="shared" si="20"/>
        <v>11.693</v>
      </c>
      <c r="DM39" s="78">
        <f t="shared" si="20"/>
        <v>5.3810000000000002</v>
      </c>
      <c r="DN39" s="78">
        <f t="shared" si="20"/>
        <v>4.585</v>
      </c>
      <c r="DO39" s="79">
        <f t="shared" si="20"/>
        <v>3.9340000000000002</v>
      </c>
      <c r="DP39" s="78">
        <f t="shared" si="20"/>
        <v>2.2749999999999999</v>
      </c>
      <c r="DQ39" s="78">
        <f t="shared" si="20"/>
        <v>3.214</v>
      </c>
      <c r="DR39" s="83">
        <f t="shared" si="20"/>
        <v>3.3519999999999999</v>
      </c>
      <c r="DW39" s="110" t="s">
        <v>243</v>
      </c>
      <c r="DX39" s="102">
        <v>-2.218</v>
      </c>
      <c r="DY39" s="102" t="s">
        <v>260</v>
      </c>
      <c r="DZ39" s="102" t="s">
        <v>63</v>
      </c>
      <c r="EA39" s="102" t="s">
        <v>246</v>
      </c>
      <c r="EB39" s="102" t="s">
        <v>247</v>
      </c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KE39"/>
      <c r="KF39"/>
    </row>
    <row r="40" spans="1:292" ht="14.75" customHeight="1" x14ac:dyDescent="0.45">
      <c r="A40" s="41"/>
      <c r="B40" s="17" t="s">
        <v>10</v>
      </c>
      <c r="C40" s="31"/>
      <c r="D40" s="8"/>
      <c r="E40" s="8"/>
      <c r="F40" s="60"/>
      <c r="G40" s="10">
        <v>2132</v>
      </c>
      <c r="H40" s="10">
        <v>1473</v>
      </c>
      <c r="I40" s="10">
        <v>1689</v>
      </c>
      <c r="J40" s="11">
        <v>1603</v>
      </c>
      <c r="K40" s="31"/>
      <c r="L40" s="8"/>
      <c r="M40" s="8"/>
      <c r="N40" s="60"/>
      <c r="O40" s="10">
        <v>10435</v>
      </c>
      <c r="P40" s="10">
        <v>10602</v>
      </c>
      <c r="Q40" s="10">
        <v>11197</v>
      </c>
      <c r="R40" s="11">
        <v>10412</v>
      </c>
      <c r="S40" s="9">
        <v>7.9740000000000002</v>
      </c>
      <c r="T40" s="10">
        <v>7.5460000000000003</v>
      </c>
      <c r="U40" s="11">
        <v>7.6459999999999999</v>
      </c>
      <c r="V40" s="9">
        <v>7.0179999999999998</v>
      </c>
      <c r="W40" s="10">
        <v>7.9039999999999999</v>
      </c>
      <c r="X40" s="10">
        <v>8.5619999999999994</v>
      </c>
      <c r="Y40" s="11">
        <v>8.5050000000000008</v>
      </c>
      <c r="Z40" s="9">
        <v>11.638999999999999</v>
      </c>
      <c r="AA40" s="10">
        <v>13.638</v>
      </c>
      <c r="AB40" s="11">
        <v>11.507</v>
      </c>
      <c r="AC40" s="9">
        <v>10.11</v>
      </c>
      <c r="AD40" s="10">
        <v>11.377000000000001</v>
      </c>
      <c r="AE40" s="11">
        <v>11.962999999999999</v>
      </c>
      <c r="AF40" s="17" t="s">
        <v>10</v>
      </c>
      <c r="AG40" s="41"/>
      <c r="AI40" s="69" t="str">
        <f>A121</f>
        <v>GzmC</v>
      </c>
      <c r="AJ40" s="39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>
        <f>S124</f>
        <v>0.753</v>
      </c>
      <c r="BA40" s="12">
        <f>T124</f>
        <v>0.79800000000000004</v>
      </c>
      <c r="BB40" s="12">
        <f>U124</f>
        <v>0.71</v>
      </c>
      <c r="BC40" s="12"/>
      <c r="BD40" s="12"/>
      <c r="BE40" s="12"/>
      <c r="BF40" s="12"/>
      <c r="BG40" s="12"/>
      <c r="BH40" s="12"/>
      <c r="BI40" s="12"/>
      <c r="BJ40" s="12"/>
      <c r="BK40" s="12"/>
      <c r="BL40" s="40"/>
      <c r="BM40" s="71"/>
      <c r="BN40" s="72"/>
      <c r="BO40" s="72"/>
      <c r="BP40" s="72"/>
      <c r="BQ40" s="72"/>
      <c r="BR40" s="72"/>
      <c r="BS40" s="72"/>
      <c r="BT40" s="72"/>
      <c r="BU40" s="72"/>
      <c r="BV40" s="72"/>
      <c r="BW40" s="72"/>
      <c r="BX40" s="72"/>
      <c r="BY40" s="72"/>
      <c r="BZ40" s="72"/>
      <c r="CA40" s="72"/>
      <c r="CB40" s="72"/>
      <c r="CC40" s="72">
        <f>S123</f>
        <v>0.94599999999999995</v>
      </c>
      <c r="CD40" s="72">
        <f>T123</f>
        <v>0.90600000000000003</v>
      </c>
      <c r="CE40" s="72">
        <f>U123</f>
        <v>0.89300000000000002</v>
      </c>
      <c r="CF40" s="72"/>
      <c r="CG40" s="72"/>
      <c r="CH40" s="72"/>
      <c r="CI40" s="72"/>
      <c r="CJ40" s="72"/>
      <c r="CK40" s="72"/>
      <c r="CL40" s="72"/>
      <c r="CM40" s="72"/>
      <c r="CN40" s="72"/>
      <c r="CO40" s="73"/>
      <c r="CP40" s="77"/>
      <c r="CQ40" s="78"/>
      <c r="CR40" s="79"/>
      <c r="CS40" s="78"/>
      <c r="CT40" s="78"/>
      <c r="CU40" s="78"/>
      <c r="CV40" s="79"/>
      <c r="CW40" s="78"/>
      <c r="CX40" s="78"/>
      <c r="CY40" s="78"/>
      <c r="CZ40" s="79"/>
      <c r="DA40" s="78"/>
      <c r="DB40" s="78"/>
      <c r="DC40" s="78"/>
      <c r="DD40" s="79"/>
      <c r="DE40" s="78"/>
      <c r="DF40" s="78">
        <f>S122</f>
        <v>1.089</v>
      </c>
      <c r="DG40" s="78">
        <f>T122</f>
        <v>1.014</v>
      </c>
      <c r="DH40" s="79">
        <f>U122</f>
        <v>1.046</v>
      </c>
      <c r="DI40" s="78"/>
      <c r="DJ40" s="78"/>
      <c r="DK40" s="79"/>
      <c r="DL40" s="78"/>
      <c r="DM40" s="78"/>
      <c r="DN40" s="78"/>
      <c r="DO40" s="79"/>
      <c r="DP40" s="78"/>
      <c r="DQ40" s="78"/>
      <c r="DR40" s="83"/>
      <c r="DW40" s="110"/>
      <c r="DX40" s="102"/>
      <c r="DY40" s="102"/>
      <c r="DZ40" s="102"/>
      <c r="EA40" s="102"/>
      <c r="EB40" s="102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KE40"/>
      <c r="KF40"/>
    </row>
    <row r="41" spans="1:292" ht="14.75" customHeight="1" x14ac:dyDescent="0.45">
      <c r="A41" s="41"/>
      <c r="B41" s="18"/>
      <c r="C41" s="31"/>
      <c r="D41" s="8"/>
      <c r="E41" s="8"/>
      <c r="F41" s="60"/>
      <c r="G41" s="14">
        <f>G38/J37</f>
        <v>5.2247873633049817</v>
      </c>
      <c r="H41" s="14">
        <f>H38/J37</f>
        <v>4.9094775212636694</v>
      </c>
      <c r="I41" s="14">
        <f>I38/J37</f>
        <v>5.9240583232077766</v>
      </c>
      <c r="J41" s="20">
        <f>J38/J37</f>
        <v>6.059538274605103</v>
      </c>
      <c r="K41" s="31"/>
      <c r="L41" s="8"/>
      <c r="M41" s="8"/>
      <c r="N41" s="60"/>
      <c r="O41" s="14">
        <f>O38/R37</f>
        <v>1.26985786946808</v>
      </c>
      <c r="P41" s="14">
        <f>P38/R37</f>
        <v>1.0693539953415412</v>
      </c>
      <c r="Q41" s="14">
        <f>Q38/R37</f>
        <v>1.2728050577553833</v>
      </c>
      <c r="R41" s="20">
        <f>R38/R37</f>
        <v>1.3268051528259732</v>
      </c>
      <c r="S41" s="19">
        <f>S38/U37</f>
        <v>1.6760397593512948</v>
      </c>
      <c r="T41" s="14">
        <f>T38/U37</f>
        <v>1.5362280931205861</v>
      </c>
      <c r="U41" s="20">
        <f>U38/U37</f>
        <v>1.5503531258174208</v>
      </c>
      <c r="V41" s="19">
        <f>V38/Y37</f>
        <v>1.3803400572856359</v>
      </c>
      <c r="W41" s="14">
        <f>W38/Y37</f>
        <v>1.5159973185447013</v>
      </c>
      <c r="X41" s="14">
        <f>X38/Y37</f>
        <v>1.5512218904259858</v>
      </c>
      <c r="Y41" s="20">
        <f>Y38/Y37</f>
        <v>1.6093607166798709</v>
      </c>
      <c r="Z41" s="19">
        <f>Z38/AB37</f>
        <v>1.2617922501933156</v>
      </c>
      <c r="AA41" s="14">
        <f>AA38/AB37</f>
        <v>1.25594982386803</v>
      </c>
      <c r="AB41" s="20">
        <f>AB38/AB37</f>
        <v>1.2328378726694733</v>
      </c>
      <c r="AC41" s="19">
        <f>AC38/AE37</f>
        <v>1.2042717763909643</v>
      </c>
      <c r="AD41" s="14">
        <f>AD38/AE37</f>
        <v>1.3180100202162255</v>
      </c>
      <c r="AE41" s="20">
        <f>AE38/AE37</f>
        <v>1.258328206029709</v>
      </c>
      <c r="AF41" s="18"/>
      <c r="AG41" s="41"/>
      <c r="AI41" s="69" t="str">
        <f>A51</f>
        <v>IFNg+</v>
      </c>
      <c r="AJ41" s="39"/>
      <c r="AK41" s="12"/>
      <c r="AL41" s="12"/>
      <c r="AM41" s="12"/>
      <c r="AN41" s="12">
        <f>G54</f>
        <v>3619</v>
      </c>
      <c r="AO41" s="12">
        <f>H54</f>
        <v>3427</v>
      </c>
      <c r="AP41" s="12">
        <f>I54</f>
        <v>3208</v>
      </c>
      <c r="AQ41" s="12">
        <f>J54</f>
        <v>4211</v>
      </c>
      <c r="AR41" s="12"/>
      <c r="AS41" s="12"/>
      <c r="AT41" s="12"/>
      <c r="AU41" s="12"/>
      <c r="AV41" s="12">
        <f t="shared" ref="AV41:BB41" si="21">O54</f>
        <v>3634</v>
      </c>
      <c r="AW41" s="12">
        <f t="shared" si="21"/>
        <v>3769</v>
      </c>
      <c r="AX41" s="12">
        <f t="shared" si="21"/>
        <v>3259</v>
      </c>
      <c r="AY41" s="12">
        <f t="shared" si="21"/>
        <v>4407</v>
      </c>
      <c r="AZ41" s="12">
        <f t="shared" si="21"/>
        <v>12.438000000000001</v>
      </c>
      <c r="BA41" s="12">
        <f t="shared" si="21"/>
        <v>15.635999999999999</v>
      </c>
      <c r="BB41" s="12">
        <f t="shared" si="21"/>
        <v>12.553000000000001</v>
      </c>
      <c r="BC41" s="12"/>
      <c r="BD41" s="12">
        <f t="shared" ref="BD41:BI41" si="22">W54</f>
        <v>4.2190000000000003</v>
      </c>
      <c r="BE41" s="12">
        <f t="shared" si="22"/>
        <v>3.9990000000000001</v>
      </c>
      <c r="BF41" s="12">
        <f t="shared" si="22"/>
        <v>3.9830000000000001</v>
      </c>
      <c r="BG41" s="12">
        <f t="shared" si="22"/>
        <v>11.962999999999999</v>
      </c>
      <c r="BH41" s="12">
        <f t="shared" si="22"/>
        <v>13.731999999999999</v>
      </c>
      <c r="BI41" s="12">
        <f t="shared" si="22"/>
        <v>16.966000000000001</v>
      </c>
      <c r="BJ41" s="12"/>
      <c r="BK41" s="12"/>
      <c r="BL41" s="40"/>
      <c r="BM41" s="71"/>
      <c r="BN41" s="72"/>
      <c r="BO41" s="72"/>
      <c r="BP41" s="72"/>
      <c r="BQ41" s="72"/>
      <c r="BR41" s="72"/>
      <c r="BS41" s="72"/>
      <c r="BT41" s="72"/>
      <c r="BU41" s="72"/>
      <c r="BV41" s="72"/>
      <c r="BW41" s="72"/>
      <c r="BX41" s="72"/>
      <c r="BY41" s="72">
        <f t="shared" ref="BY41:CE41" si="23">O53</f>
        <v>5324</v>
      </c>
      <c r="BZ41" s="72">
        <f t="shared" si="23"/>
        <v>10772</v>
      </c>
      <c r="CA41" s="72">
        <f t="shared" si="23"/>
        <v>7301</v>
      </c>
      <c r="CB41" s="72">
        <f t="shared" si="23"/>
        <v>5381</v>
      </c>
      <c r="CC41" s="72">
        <f t="shared" si="23"/>
        <v>22.395</v>
      </c>
      <c r="CD41" s="72">
        <f t="shared" si="23"/>
        <v>18.588999999999999</v>
      </c>
      <c r="CE41" s="72">
        <f t="shared" si="23"/>
        <v>21.614000000000001</v>
      </c>
      <c r="CF41" s="72"/>
      <c r="CG41" s="72"/>
      <c r="CH41" s="72"/>
      <c r="CI41" s="72"/>
      <c r="CJ41" s="72"/>
      <c r="CK41" s="72"/>
      <c r="CL41" s="72"/>
      <c r="CM41" s="72"/>
      <c r="CN41" s="72"/>
      <c r="CO41" s="73"/>
      <c r="CP41" s="77"/>
      <c r="CQ41" s="78"/>
      <c r="CR41" s="79"/>
      <c r="CS41" s="78"/>
      <c r="CT41" s="78">
        <f>G52</f>
        <v>5336</v>
      </c>
      <c r="CU41" s="78">
        <f>H52</f>
        <v>5336</v>
      </c>
      <c r="CV41" s="79">
        <f>I52</f>
        <v>4398</v>
      </c>
      <c r="CW41" s="78">
        <f>J52</f>
        <v>4841</v>
      </c>
      <c r="CX41" s="78"/>
      <c r="CY41" s="78"/>
      <c r="CZ41" s="79"/>
      <c r="DA41" s="78"/>
      <c r="DB41" s="78">
        <f>O52</f>
        <v>5359</v>
      </c>
      <c r="DC41" s="78">
        <f>P52</f>
        <v>6645</v>
      </c>
      <c r="DD41" s="79">
        <f>Q52</f>
        <v>5279</v>
      </c>
      <c r="DE41" s="78">
        <f>R52</f>
        <v>5799</v>
      </c>
      <c r="DF41" s="78"/>
      <c r="DG41" s="78"/>
      <c r="DH41" s="79"/>
      <c r="DI41" s="78">
        <f t="shared" ref="DI41:DO41" si="24">V52</f>
        <v>4.8719999999999999</v>
      </c>
      <c r="DJ41" s="78">
        <f t="shared" si="24"/>
        <v>4.6820000000000004</v>
      </c>
      <c r="DK41" s="79">
        <f t="shared" si="24"/>
        <v>4.2190000000000003</v>
      </c>
      <c r="DL41" s="78">
        <f t="shared" si="24"/>
        <v>3.9420000000000002</v>
      </c>
      <c r="DM41" s="78">
        <f t="shared" si="24"/>
        <v>15.563000000000001</v>
      </c>
      <c r="DN41" s="78">
        <f t="shared" si="24"/>
        <v>15.967000000000001</v>
      </c>
      <c r="DO41" s="79">
        <f t="shared" si="24"/>
        <v>13.923999999999999</v>
      </c>
      <c r="DP41" s="78"/>
      <c r="DQ41" s="78"/>
      <c r="DR41" s="83"/>
      <c r="DW41" s="110" t="s">
        <v>19</v>
      </c>
      <c r="DX41" s="102"/>
      <c r="DY41" s="102"/>
      <c r="DZ41" s="102"/>
      <c r="EA41" s="102"/>
      <c r="EB41" s="102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KE41"/>
      <c r="KF41"/>
    </row>
    <row r="42" spans="1:292" ht="14.75" customHeight="1" x14ac:dyDescent="0.45">
      <c r="A42" s="41"/>
      <c r="B42" s="21"/>
      <c r="C42" s="31"/>
      <c r="D42" s="8"/>
      <c r="E42" s="8"/>
      <c r="F42" s="60"/>
      <c r="G42" s="13">
        <f>G39/J37</f>
        <v>2.5583232077764277</v>
      </c>
      <c r="H42" s="13">
        <f>H39/J37</f>
        <v>2.1202916160388821</v>
      </c>
      <c r="I42" s="13">
        <f>I39/J37</f>
        <v>2.4246658566221142</v>
      </c>
      <c r="J42" s="23">
        <f>J39/J37</f>
        <v>2.1245443499392467</v>
      </c>
      <c r="K42" s="31"/>
      <c r="L42" s="8"/>
      <c r="M42" s="8"/>
      <c r="N42" s="60"/>
      <c r="O42" s="13">
        <f>O39/R37</f>
        <v>0.91258259257498697</v>
      </c>
      <c r="P42" s="13">
        <f>P39/R37</f>
        <v>0.96553691115653373</v>
      </c>
      <c r="Q42" s="13">
        <f>Q39/R37</f>
        <v>0.99434329990017589</v>
      </c>
      <c r="R42" s="23">
        <f>R39/R37</f>
        <v>0.9460474402243666</v>
      </c>
      <c r="S42" s="22">
        <f>S39/U37</f>
        <v>1.1273868689510855</v>
      </c>
      <c r="T42" s="13">
        <f>T39/U37</f>
        <v>1.0639550091551138</v>
      </c>
      <c r="U42" s="23">
        <f>U39/U37</f>
        <v>1.1399424535704943</v>
      </c>
      <c r="V42" s="22">
        <f>V39/Y37</f>
        <v>0.80638673898470348</v>
      </c>
      <c r="W42" s="13">
        <f>W39/Y37</f>
        <v>1.0389420440002437</v>
      </c>
      <c r="X42" s="13">
        <f>X39/Y37</f>
        <v>1.1310865988177219</v>
      </c>
      <c r="Y42" s="23">
        <f>Y39/Y37</f>
        <v>0.98933512097019949</v>
      </c>
      <c r="Z42" s="22">
        <f>Z39/AB37</f>
        <v>1.3623163502019076</v>
      </c>
      <c r="AA42" s="13">
        <f>AA39/AB37</f>
        <v>1.4173898101211444</v>
      </c>
      <c r="AB42" s="23">
        <f>AB39/AB37</f>
        <v>1.2130767248045364</v>
      </c>
      <c r="AC42" s="22">
        <f>AC39/AE37</f>
        <v>1.1633119451525005</v>
      </c>
      <c r="AD42" s="13">
        <f>AD39/AE37</f>
        <v>1.2210600334007207</v>
      </c>
      <c r="AE42" s="23">
        <f>AE39/AE37</f>
        <v>1.2642172804781575</v>
      </c>
      <c r="AF42" s="21"/>
      <c r="AG42" s="41"/>
      <c r="AI42" s="69" t="str">
        <f>A65</f>
        <v>EOMES</v>
      </c>
      <c r="AJ42" s="39">
        <f t="shared" ref="AJ42:AQ42" si="25">C68</f>
        <v>2336</v>
      </c>
      <c r="AK42" s="12">
        <f t="shared" si="25"/>
        <v>2059</v>
      </c>
      <c r="AL42" s="12">
        <f t="shared" si="25"/>
        <v>2053</v>
      </c>
      <c r="AM42" s="12">
        <f t="shared" si="25"/>
        <v>2065</v>
      </c>
      <c r="AN42" s="12">
        <f t="shared" si="25"/>
        <v>1063</v>
      </c>
      <c r="AO42" s="12">
        <f t="shared" si="25"/>
        <v>992</v>
      </c>
      <c r="AP42" s="12">
        <f t="shared" si="25"/>
        <v>1051</v>
      </c>
      <c r="AQ42" s="12">
        <f t="shared" si="25"/>
        <v>984</v>
      </c>
      <c r="AR42" s="12"/>
      <c r="AS42" s="12"/>
      <c r="AT42" s="12"/>
      <c r="AU42" s="12"/>
      <c r="AV42" s="12">
        <f t="shared" ref="AV42:BB42" si="26">O68</f>
        <v>1512</v>
      </c>
      <c r="AW42" s="12">
        <f t="shared" si="26"/>
        <v>1462</v>
      </c>
      <c r="AX42" s="12">
        <f t="shared" si="26"/>
        <v>1718</v>
      </c>
      <c r="AY42" s="12">
        <f t="shared" si="26"/>
        <v>1612</v>
      </c>
      <c r="AZ42" s="12">
        <f t="shared" si="26"/>
        <v>0.753</v>
      </c>
      <c r="BA42" s="12">
        <f t="shared" si="26"/>
        <v>0.79800000000000004</v>
      </c>
      <c r="BB42" s="12">
        <f t="shared" si="26"/>
        <v>0.71</v>
      </c>
      <c r="BC42" s="12"/>
      <c r="BD42" s="12">
        <f>W68</f>
        <v>0.61</v>
      </c>
      <c r="BE42" s="12">
        <f>X68</f>
        <v>0.57999999999999996</v>
      </c>
      <c r="BF42" s="12">
        <f>Y68</f>
        <v>0.58799999999999997</v>
      </c>
      <c r="BG42" s="12"/>
      <c r="BH42" s="12"/>
      <c r="BI42" s="12"/>
      <c r="BJ42" s="12"/>
      <c r="BK42" s="12"/>
      <c r="BL42" s="40"/>
      <c r="BM42" s="71">
        <f t="shared" ref="BM42:BT42" si="27">C67</f>
        <v>1925</v>
      </c>
      <c r="BN42" s="72">
        <f t="shared" si="27"/>
        <v>1761</v>
      </c>
      <c r="BO42" s="72">
        <f t="shared" si="27"/>
        <v>1882</v>
      </c>
      <c r="BP42" s="72">
        <f t="shared" si="27"/>
        <v>1767</v>
      </c>
      <c r="BQ42" s="72">
        <f t="shared" si="27"/>
        <v>1154</v>
      </c>
      <c r="BR42" s="72">
        <f t="shared" si="27"/>
        <v>1266</v>
      </c>
      <c r="BS42" s="72">
        <f t="shared" si="27"/>
        <v>920</v>
      </c>
      <c r="BT42" s="72">
        <f t="shared" si="27"/>
        <v>890</v>
      </c>
      <c r="BU42" s="72"/>
      <c r="BV42" s="72"/>
      <c r="BW42" s="72"/>
      <c r="BX42" s="72"/>
      <c r="BY42" s="72">
        <f t="shared" ref="BY42:CI42" si="28">O67</f>
        <v>1942</v>
      </c>
      <c r="BZ42" s="72">
        <f t="shared" si="28"/>
        <v>2164</v>
      </c>
      <c r="CA42" s="72">
        <f t="shared" si="28"/>
        <v>2992</v>
      </c>
      <c r="CB42" s="72">
        <f t="shared" si="28"/>
        <v>2219</v>
      </c>
      <c r="CC42" s="72">
        <f t="shared" si="28"/>
        <v>0.94599999999999995</v>
      </c>
      <c r="CD42" s="72">
        <f t="shared" si="28"/>
        <v>0.90600000000000003</v>
      </c>
      <c r="CE42" s="72">
        <f t="shared" si="28"/>
        <v>0.89300000000000002</v>
      </c>
      <c r="CF42" s="72">
        <f t="shared" si="28"/>
        <v>0.75700000000000001</v>
      </c>
      <c r="CG42" s="72">
        <f t="shared" si="28"/>
        <v>0.67400000000000004</v>
      </c>
      <c r="CH42" s="72">
        <f t="shared" si="28"/>
        <v>0.80100000000000005</v>
      </c>
      <c r="CI42" s="72">
        <f t="shared" si="28"/>
        <v>0.71499999999999997</v>
      </c>
      <c r="CJ42" s="72"/>
      <c r="CK42" s="72"/>
      <c r="CL42" s="72"/>
      <c r="CM42" s="72"/>
      <c r="CN42" s="72"/>
      <c r="CO42" s="73"/>
      <c r="CP42" s="77">
        <f t="shared" ref="CP42:CW42" si="29">C66</f>
        <v>4743</v>
      </c>
      <c r="CQ42" s="78">
        <f t="shared" si="29"/>
        <v>4893</v>
      </c>
      <c r="CR42" s="79">
        <f t="shared" si="29"/>
        <v>5102</v>
      </c>
      <c r="CS42" s="78">
        <f t="shared" si="29"/>
        <v>4775</v>
      </c>
      <c r="CT42" s="78">
        <f t="shared" si="29"/>
        <v>2227</v>
      </c>
      <c r="CU42" s="78">
        <f t="shared" si="29"/>
        <v>1689</v>
      </c>
      <c r="CV42" s="79">
        <f t="shared" si="29"/>
        <v>2337</v>
      </c>
      <c r="CW42" s="78">
        <f t="shared" si="29"/>
        <v>2198</v>
      </c>
      <c r="CX42" s="78"/>
      <c r="CY42" s="78"/>
      <c r="CZ42" s="79"/>
      <c r="DA42" s="78"/>
      <c r="DB42" s="78">
        <f t="shared" ref="DB42:DL42" si="30">O66</f>
        <v>2718</v>
      </c>
      <c r="DC42" s="78">
        <f t="shared" si="30"/>
        <v>2739</v>
      </c>
      <c r="DD42" s="79">
        <f t="shared" si="30"/>
        <v>3448</v>
      </c>
      <c r="DE42" s="78">
        <f t="shared" si="30"/>
        <v>2888</v>
      </c>
      <c r="DF42" s="78">
        <f t="shared" si="30"/>
        <v>1.089</v>
      </c>
      <c r="DG42" s="78">
        <f t="shared" si="30"/>
        <v>1.014</v>
      </c>
      <c r="DH42" s="79">
        <f t="shared" si="30"/>
        <v>1.046</v>
      </c>
      <c r="DI42" s="78">
        <f t="shared" si="30"/>
        <v>0.877</v>
      </c>
      <c r="DJ42" s="78">
        <f t="shared" si="30"/>
        <v>0.94499999999999995</v>
      </c>
      <c r="DK42" s="79">
        <f t="shared" si="30"/>
        <v>0.93300000000000005</v>
      </c>
      <c r="DL42" s="78">
        <f t="shared" si="30"/>
        <v>0.97799999999999998</v>
      </c>
      <c r="DM42" s="78"/>
      <c r="DN42" s="78"/>
      <c r="DO42" s="79"/>
      <c r="DP42" s="78"/>
      <c r="DQ42" s="78"/>
      <c r="DR42" s="83"/>
      <c r="DW42" s="110" t="s">
        <v>241</v>
      </c>
      <c r="DX42" s="102">
        <v>-2.202</v>
      </c>
      <c r="DY42" s="102" t="s">
        <v>261</v>
      </c>
      <c r="DZ42" s="102" t="s">
        <v>63</v>
      </c>
      <c r="EA42" s="102" t="s">
        <v>66</v>
      </c>
      <c r="EB42" s="102">
        <v>3.2000000000000002E-3</v>
      </c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KE42"/>
      <c r="KF42"/>
    </row>
    <row r="43" spans="1:292" ht="14.75" customHeight="1" thickBot="1" x14ac:dyDescent="0.5">
      <c r="A43" s="41"/>
      <c r="B43" s="24"/>
      <c r="C43" s="31"/>
      <c r="D43" s="8"/>
      <c r="E43" s="8"/>
      <c r="F43" s="60"/>
      <c r="G43" s="12">
        <f>G40/J37</f>
        <v>1.2952612393681653</v>
      </c>
      <c r="H43" s="12">
        <f>H40/J37</f>
        <v>0.89489671931956261</v>
      </c>
      <c r="I43" s="12">
        <f>I40/J37</f>
        <v>1.0261239368165249</v>
      </c>
      <c r="J43" s="40">
        <f>J40/J37</f>
        <v>0.97387606318347508</v>
      </c>
      <c r="K43" s="31"/>
      <c r="L43" s="8"/>
      <c r="M43" s="8"/>
      <c r="N43" s="60"/>
      <c r="O43" s="12">
        <f>O40/R37</f>
        <v>0.99206160574226365</v>
      </c>
      <c r="P43" s="12">
        <f>P40/R37</f>
        <v>1.0079383942577365</v>
      </c>
      <c r="Q43" s="12">
        <f>Q40/R37</f>
        <v>1.0645053952559775</v>
      </c>
      <c r="R43" s="40">
        <f>R40/R37</f>
        <v>0.9898749821742644</v>
      </c>
      <c r="S43" s="39">
        <f>S40/U37</f>
        <v>1.0428982474496469</v>
      </c>
      <c r="T43" s="12">
        <f>T40/U37</f>
        <v>0.98692126602144914</v>
      </c>
      <c r="U43" s="40">
        <f>U40/U37</f>
        <v>1</v>
      </c>
      <c r="V43" s="39">
        <f>V40/Y37</f>
        <v>0.85538424035590233</v>
      </c>
      <c r="W43" s="12">
        <f>W40/Y37</f>
        <v>0.96337375830337013</v>
      </c>
      <c r="X43" s="12">
        <f>X40/Y37</f>
        <v>1.0435736486074716</v>
      </c>
      <c r="Y43" s="40">
        <f>Y40/Y37</f>
        <v>1.0366262416966301</v>
      </c>
      <c r="Z43" s="39">
        <f>Z40/AB37</f>
        <v>1</v>
      </c>
      <c r="AA43" s="12">
        <f>AA40/AB37</f>
        <v>1.1717501503565599</v>
      </c>
      <c r="AB43" s="40">
        <f>AB40/AB37</f>
        <v>0.98865881948621015</v>
      </c>
      <c r="AC43" s="39">
        <f>AC40/AE37</f>
        <v>0.88863496528082964</v>
      </c>
      <c r="AD43" s="12">
        <f>AD40/AE37</f>
        <v>1</v>
      </c>
      <c r="AE43" s="40">
        <f>AE40/AE37</f>
        <v>1.0515074272655356</v>
      </c>
      <c r="AF43" s="24"/>
      <c r="AG43" s="41"/>
      <c r="AI43" s="69" t="str">
        <f>A44</f>
        <v>TBET</v>
      </c>
      <c r="AJ43" s="39"/>
      <c r="AK43" s="12"/>
      <c r="AL43" s="12"/>
      <c r="AM43" s="12"/>
      <c r="AN43" s="12">
        <f>G47</f>
        <v>868</v>
      </c>
      <c r="AO43" s="12">
        <f>H47</f>
        <v>937</v>
      </c>
      <c r="AP43" s="12">
        <f>I47</f>
        <v>764</v>
      </c>
      <c r="AQ43" s="12">
        <f>J47</f>
        <v>824</v>
      </c>
      <c r="AR43" s="12"/>
      <c r="AS43" s="12"/>
      <c r="AT43" s="12"/>
      <c r="AU43" s="12"/>
      <c r="AV43" s="12">
        <f t="shared" ref="AV43:BL43" si="31">O47</f>
        <v>703</v>
      </c>
      <c r="AW43" s="12">
        <f t="shared" si="31"/>
        <v>677</v>
      </c>
      <c r="AX43" s="12">
        <f t="shared" si="31"/>
        <v>718</v>
      </c>
      <c r="AY43" s="12">
        <f t="shared" si="31"/>
        <v>707</v>
      </c>
      <c r="AZ43" s="12">
        <f t="shared" si="31"/>
        <v>0.67100000000000004</v>
      </c>
      <c r="BA43" s="12">
        <f t="shared" si="31"/>
        <v>0.70299999999999996</v>
      </c>
      <c r="BB43" s="12">
        <f t="shared" si="31"/>
        <v>0.72299999999999998</v>
      </c>
      <c r="BC43" s="12">
        <f t="shared" si="31"/>
        <v>0.94499999999999995</v>
      </c>
      <c r="BD43" s="12">
        <f t="shared" si="31"/>
        <v>1.036</v>
      </c>
      <c r="BE43" s="12">
        <f t="shared" si="31"/>
        <v>1.163</v>
      </c>
      <c r="BF43" s="12">
        <f t="shared" si="31"/>
        <v>1.161</v>
      </c>
      <c r="BG43" s="12">
        <f t="shared" si="31"/>
        <v>5.0629999999999997</v>
      </c>
      <c r="BH43" s="12">
        <f t="shared" si="31"/>
        <v>5.4169999999999998</v>
      </c>
      <c r="BI43" s="12">
        <f t="shared" si="31"/>
        <v>4.9119999999999999</v>
      </c>
      <c r="BJ43" s="12">
        <f t="shared" si="31"/>
        <v>0.625</v>
      </c>
      <c r="BK43" s="12">
        <f t="shared" si="31"/>
        <v>0.77500000000000002</v>
      </c>
      <c r="BL43" s="40">
        <f t="shared" si="31"/>
        <v>0.74199999999999999</v>
      </c>
      <c r="BM43" s="71"/>
      <c r="BN43" s="72"/>
      <c r="BO43" s="72"/>
      <c r="BP43" s="72"/>
      <c r="BQ43" s="72">
        <f>G46</f>
        <v>1053</v>
      </c>
      <c r="BR43" s="72">
        <f>H46</f>
        <v>1270</v>
      </c>
      <c r="BS43" s="72">
        <f>I46</f>
        <v>908</v>
      </c>
      <c r="BT43" s="72">
        <f>J46</f>
        <v>984</v>
      </c>
      <c r="BU43" s="72"/>
      <c r="BV43" s="72"/>
      <c r="BW43" s="72"/>
      <c r="BX43" s="72"/>
      <c r="BY43" s="72">
        <f t="shared" ref="BY43:CO43" si="32">O46</f>
        <v>817</v>
      </c>
      <c r="BZ43" s="72">
        <f t="shared" si="32"/>
        <v>910</v>
      </c>
      <c r="CA43" s="72">
        <f t="shared" si="32"/>
        <v>992</v>
      </c>
      <c r="CB43" s="72">
        <f t="shared" si="32"/>
        <v>901</v>
      </c>
      <c r="CC43" s="72">
        <f t="shared" si="32"/>
        <v>0.93100000000000005</v>
      </c>
      <c r="CD43" s="72">
        <f t="shared" si="32"/>
        <v>0.98599999999999999</v>
      </c>
      <c r="CE43" s="72">
        <f t="shared" si="32"/>
        <v>1.01</v>
      </c>
      <c r="CF43" s="72">
        <f t="shared" si="32"/>
        <v>0.94599999999999995</v>
      </c>
      <c r="CG43" s="72">
        <f t="shared" si="32"/>
        <v>1.0740000000000001</v>
      </c>
      <c r="CH43" s="72">
        <f t="shared" si="32"/>
        <v>1.1990000000000001</v>
      </c>
      <c r="CI43" s="72">
        <f t="shared" si="32"/>
        <v>1.1120000000000001</v>
      </c>
      <c r="CJ43" s="72">
        <f t="shared" si="32"/>
        <v>5.5060000000000002</v>
      </c>
      <c r="CK43" s="72">
        <f t="shared" si="32"/>
        <v>6.0609999999999999</v>
      </c>
      <c r="CL43" s="72">
        <f t="shared" si="32"/>
        <v>5.2919999999999998</v>
      </c>
      <c r="CM43" s="72">
        <f t="shared" si="32"/>
        <v>0.72799999999999998</v>
      </c>
      <c r="CN43" s="72">
        <f t="shared" si="32"/>
        <v>0.77900000000000003</v>
      </c>
      <c r="CO43" s="73">
        <f t="shared" si="32"/>
        <v>0.84399999999999997</v>
      </c>
      <c r="CP43" s="77"/>
      <c r="CQ43" s="78"/>
      <c r="CR43" s="79"/>
      <c r="CS43" s="78"/>
      <c r="CT43" s="78">
        <f>G45</f>
        <v>1170</v>
      </c>
      <c r="CU43" s="78">
        <f>H45</f>
        <v>1677</v>
      </c>
      <c r="CV43" s="79">
        <f>I45</f>
        <v>1049</v>
      </c>
      <c r="CW43" s="78">
        <f>J45</f>
        <v>1154</v>
      </c>
      <c r="CX43" s="78"/>
      <c r="CY43" s="78"/>
      <c r="CZ43" s="79"/>
      <c r="DA43" s="78"/>
      <c r="DB43" s="78">
        <f t="shared" ref="DB43:DR43" si="33">O45</f>
        <v>1012</v>
      </c>
      <c r="DC43" s="78">
        <f t="shared" si="33"/>
        <v>966</v>
      </c>
      <c r="DD43" s="79">
        <f t="shared" si="33"/>
        <v>1095</v>
      </c>
      <c r="DE43" s="78">
        <f t="shared" si="33"/>
        <v>1044</v>
      </c>
      <c r="DF43" s="78">
        <f t="shared" si="33"/>
        <v>0.94599999999999995</v>
      </c>
      <c r="DG43" s="78">
        <f t="shared" si="33"/>
        <v>1.006</v>
      </c>
      <c r="DH43" s="79">
        <f t="shared" si="33"/>
        <v>1.038</v>
      </c>
      <c r="DI43" s="78">
        <f t="shared" si="33"/>
        <v>1.097</v>
      </c>
      <c r="DJ43" s="78">
        <f t="shared" si="33"/>
        <v>1.702</v>
      </c>
      <c r="DK43" s="79">
        <f t="shared" si="33"/>
        <v>1.579</v>
      </c>
      <c r="DL43" s="78">
        <f t="shared" si="33"/>
        <v>1.6990000000000001</v>
      </c>
      <c r="DM43" s="78">
        <f t="shared" si="33"/>
        <v>6.5140000000000002</v>
      </c>
      <c r="DN43" s="78">
        <f t="shared" si="33"/>
        <v>6.28</v>
      </c>
      <c r="DO43" s="79">
        <f t="shared" si="33"/>
        <v>5.83</v>
      </c>
      <c r="DP43" s="78">
        <f t="shared" si="33"/>
        <v>0.65300000000000002</v>
      </c>
      <c r="DQ43" s="78">
        <f t="shared" si="33"/>
        <v>0.82399999999999995</v>
      </c>
      <c r="DR43" s="83">
        <f t="shared" si="33"/>
        <v>0.80500000000000005</v>
      </c>
      <c r="DW43" s="110" t="s">
        <v>243</v>
      </c>
      <c r="DX43" s="102">
        <v>-1.8069999999999999</v>
      </c>
      <c r="DY43" s="102" t="s">
        <v>262</v>
      </c>
      <c r="DZ43" s="102" t="s">
        <v>63</v>
      </c>
      <c r="EA43" s="102" t="s">
        <v>64</v>
      </c>
      <c r="EB43" s="102">
        <v>1.01E-2</v>
      </c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KE43"/>
      <c r="KF43"/>
    </row>
    <row r="44" spans="1:292" ht="14.75" customHeight="1" thickTop="1" x14ac:dyDescent="0.45">
      <c r="A44" s="44" t="s">
        <v>25</v>
      </c>
      <c r="B44" s="3"/>
      <c r="C44" s="31"/>
      <c r="D44" s="8"/>
      <c r="E44" s="8"/>
      <c r="F44" s="60"/>
      <c r="G44" s="43"/>
      <c r="H44" s="43"/>
      <c r="I44" s="43"/>
      <c r="J44" s="4">
        <f>MEDIAN(G47:J47)</f>
        <v>846</v>
      </c>
      <c r="K44" s="31"/>
      <c r="L44" s="8"/>
      <c r="M44" s="8"/>
      <c r="N44" s="60"/>
      <c r="O44" s="43"/>
      <c r="P44" s="43"/>
      <c r="Q44" s="43"/>
      <c r="R44" s="4">
        <f>MEDIAN(O47:R47)</f>
        <v>705</v>
      </c>
      <c r="S44" s="42"/>
      <c r="T44" s="43"/>
      <c r="U44" s="4">
        <f>MEDIAN(S47:U47)</f>
        <v>0.70299999999999996</v>
      </c>
      <c r="V44" s="42"/>
      <c r="W44" s="43"/>
      <c r="X44" s="43"/>
      <c r="Y44" s="4">
        <f>MEDIAN(V47:Y47)</f>
        <v>1.0985</v>
      </c>
      <c r="Z44" s="42"/>
      <c r="AA44" s="43"/>
      <c r="AB44" s="4">
        <f>MEDIAN(Z47:AB47)</f>
        <v>5.0629999999999997</v>
      </c>
      <c r="AC44" s="42"/>
      <c r="AD44" s="43"/>
      <c r="AE44" s="4">
        <f>MEDIAN(AC47:AE47)</f>
        <v>0.74199999999999999</v>
      </c>
      <c r="AF44" s="3"/>
      <c r="AG44" s="44" t="str">
        <f>A44</f>
        <v>TBET</v>
      </c>
      <c r="AI44" s="69" t="str">
        <f>A135</f>
        <v>TOX</v>
      </c>
      <c r="AJ44" s="39">
        <f>C138</f>
        <v>1302</v>
      </c>
      <c r="AK44" s="12">
        <f>D138</f>
        <v>1089</v>
      </c>
      <c r="AL44" s="12">
        <f>E138</f>
        <v>1355</v>
      </c>
      <c r="AM44" s="12">
        <f>F138</f>
        <v>1083</v>
      </c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40"/>
      <c r="BM44" s="71">
        <f>C137</f>
        <v>1184</v>
      </c>
      <c r="BN44" s="72">
        <f>D137</f>
        <v>937</v>
      </c>
      <c r="BO44" s="72">
        <f>E137</f>
        <v>1231</v>
      </c>
      <c r="BP44" s="72">
        <f>F137</f>
        <v>1113</v>
      </c>
      <c r="BQ44" s="72"/>
      <c r="BR44" s="72"/>
      <c r="BS44" s="72"/>
      <c r="BT44" s="72"/>
      <c r="BU44" s="72"/>
      <c r="BV44" s="72"/>
      <c r="BW44" s="72"/>
      <c r="BX44" s="72"/>
      <c r="BY44" s="72"/>
      <c r="BZ44" s="72"/>
      <c r="CA44" s="72"/>
      <c r="CB44" s="72"/>
      <c r="CC44" s="72"/>
      <c r="CD44" s="72"/>
      <c r="CE44" s="72"/>
      <c r="CF44" s="72"/>
      <c r="CG44" s="72"/>
      <c r="CH44" s="72"/>
      <c r="CI44" s="72"/>
      <c r="CJ44" s="72"/>
      <c r="CK44" s="72"/>
      <c r="CL44" s="72"/>
      <c r="CM44" s="72"/>
      <c r="CN44" s="72"/>
      <c r="CO44" s="73"/>
      <c r="CP44" s="77">
        <f>C136</f>
        <v>1617</v>
      </c>
      <c r="CQ44" s="78">
        <f>D136</f>
        <v>1677</v>
      </c>
      <c r="CR44" s="79">
        <f>E136</f>
        <v>1937</v>
      </c>
      <c r="CS44" s="78">
        <f>F136</f>
        <v>1593</v>
      </c>
      <c r="CT44" s="78"/>
      <c r="CU44" s="78"/>
      <c r="CV44" s="79"/>
      <c r="CW44" s="78"/>
      <c r="CX44" s="78"/>
      <c r="CY44" s="78"/>
      <c r="CZ44" s="79"/>
      <c r="DA44" s="78"/>
      <c r="DB44" s="78"/>
      <c r="DC44" s="78"/>
      <c r="DD44" s="79"/>
      <c r="DE44" s="78"/>
      <c r="DF44" s="78"/>
      <c r="DG44" s="78"/>
      <c r="DH44" s="79"/>
      <c r="DI44" s="78"/>
      <c r="DJ44" s="78"/>
      <c r="DK44" s="79"/>
      <c r="DL44" s="78"/>
      <c r="DM44" s="78"/>
      <c r="DN44" s="78"/>
      <c r="DO44" s="79"/>
      <c r="DP44" s="78"/>
      <c r="DQ44" s="78"/>
      <c r="DR44" s="83"/>
      <c r="DW44" s="110"/>
      <c r="DX44" s="102"/>
      <c r="DY44" s="102"/>
      <c r="DZ44" s="102"/>
      <c r="EA44" s="102"/>
      <c r="EB44" s="102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KE44"/>
      <c r="KF44"/>
    </row>
    <row r="45" spans="1:292" ht="14.75" customHeight="1" thickBot="1" x14ac:dyDescent="0.5">
      <c r="A45" s="41"/>
      <c r="B45" s="7" t="s">
        <v>8</v>
      </c>
      <c r="C45" s="31"/>
      <c r="D45" s="8"/>
      <c r="E45" s="8"/>
      <c r="F45" s="60"/>
      <c r="G45" s="49">
        <v>1170</v>
      </c>
      <c r="H45" s="49">
        <v>1677</v>
      </c>
      <c r="I45" s="49">
        <v>1049</v>
      </c>
      <c r="J45" s="50">
        <v>1154</v>
      </c>
      <c r="K45" s="31"/>
      <c r="L45" s="8"/>
      <c r="M45" s="8"/>
      <c r="N45" s="60"/>
      <c r="O45" s="10">
        <v>1012</v>
      </c>
      <c r="P45" s="10">
        <v>966</v>
      </c>
      <c r="Q45" s="10">
        <v>1095</v>
      </c>
      <c r="R45" s="11">
        <v>1044</v>
      </c>
      <c r="S45" s="9">
        <v>0.94599999999999995</v>
      </c>
      <c r="T45" s="10">
        <v>1.006</v>
      </c>
      <c r="U45" s="11">
        <v>1.038</v>
      </c>
      <c r="V45" s="9">
        <v>1.097</v>
      </c>
      <c r="W45" s="10">
        <v>1.702</v>
      </c>
      <c r="X45" s="10">
        <v>1.579</v>
      </c>
      <c r="Y45" s="11">
        <v>1.6990000000000001</v>
      </c>
      <c r="Z45" s="9">
        <v>6.5140000000000002</v>
      </c>
      <c r="AA45" s="10">
        <v>6.28</v>
      </c>
      <c r="AB45" s="11">
        <v>5.83</v>
      </c>
      <c r="AC45" s="9">
        <v>0.65300000000000002</v>
      </c>
      <c r="AD45" s="10">
        <v>0.82399999999999995</v>
      </c>
      <c r="AE45" s="11">
        <v>0.80500000000000005</v>
      </c>
      <c r="AF45" s="7" t="s">
        <v>8</v>
      </c>
      <c r="AG45" s="41"/>
      <c r="AI45" s="69" t="str">
        <f>A93</f>
        <v>PD-1</v>
      </c>
      <c r="AJ45" s="39">
        <f>C96</f>
        <v>1761</v>
      </c>
      <c r="AK45" s="12">
        <f>D96</f>
        <v>1349</v>
      </c>
      <c r="AL45" s="12">
        <f>E96</f>
        <v>1536</v>
      </c>
      <c r="AM45" s="12">
        <f>F96</f>
        <v>1770</v>
      </c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40"/>
      <c r="BM45" s="71">
        <f>C95</f>
        <v>1474</v>
      </c>
      <c r="BN45" s="72">
        <f>D95</f>
        <v>1322</v>
      </c>
      <c r="BO45" s="72">
        <f>E95</f>
        <v>1492</v>
      </c>
      <c r="BP45" s="72">
        <f>F95</f>
        <v>1385</v>
      </c>
      <c r="BQ45" s="72"/>
      <c r="BR45" s="72"/>
      <c r="BS45" s="72"/>
      <c r="BT45" s="72"/>
      <c r="BU45" s="72"/>
      <c r="BV45" s="72"/>
      <c r="BW45" s="72"/>
      <c r="BX45" s="72"/>
      <c r="BY45" s="72"/>
      <c r="BZ45" s="72"/>
      <c r="CA45" s="72"/>
      <c r="CB45" s="72"/>
      <c r="CC45" s="72"/>
      <c r="CD45" s="72"/>
      <c r="CE45" s="72"/>
      <c r="CF45" s="72"/>
      <c r="CG45" s="72"/>
      <c r="CH45" s="72"/>
      <c r="CI45" s="72"/>
      <c r="CJ45" s="72"/>
      <c r="CK45" s="72"/>
      <c r="CL45" s="72"/>
      <c r="CM45" s="72"/>
      <c r="CN45" s="72"/>
      <c r="CO45" s="73"/>
      <c r="CP45" s="77">
        <f>C94</f>
        <v>18159</v>
      </c>
      <c r="CQ45" s="78">
        <f>D94</f>
        <v>15754</v>
      </c>
      <c r="CR45" s="79">
        <f>E94</f>
        <v>13785</v>
      </c>
      <c r="CS45" s="78">
        <f>F94</f>
        <v>9214</v>
      </c>
      <c r="CT45" s="78"/>
      <c r="CU45" s="78"/>
      <c r="CV45" s="79"/>
      <c r="CW45" s="78"/>
      <c r="CX45" s="78"/>
      <c r="CY45" s="78"/>
      <c r="CZ45" s="79"/>
      <c r="DA45" s="78"/>
      <c r="DB45" s="78"/>
      <c r="DC45" s="78"/>
      <c r="DD45" s="79"/>
      <c r="DE45" s="78"/>
      <c r="DF45" s="78"/>
      <c r="DG45" s="78"/>
      <c r="DH45" s="79"/>
      <c r="DI45" s="78"/>
      <c r="DJ45" s="78"/>
      <c r="DK45" s="79"/>
      <c r="DL45" s="78"/>
      <c r="DM45" s="78"/>
      <c r="DN45" s="78"/>
      <c r="DO45" s="79"/>
      <c r="DP45" s="78"/>
      <c r="DQ45" s="78"/>
      <c r="DR45" s="83"/>
      <c r="DW45" s="110" t="s">
        <v>20</v>
      </c>
      <c r="DX45" s="102"/>
      <c r="DY45" s="102"/>
      <c r="DZ45" s="102"/>
      <c r="EA45" s="102"/>
      <c r="EB45" s="102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KE45"/>
      <c r="KF45"/>
    </row>
    <row r="46" spans="1:292" s="6" customFormat="1" ht="14.75" customHeight="1" x14ac:dyDescent="0.45">
      <c r="A46" s="41"/>
      <c r="B46" s="16" t="s">
        <v>9</v>
      </c>
      <c r="C46" s="31"/>
      <c r="D46" s="8"/>
      <c r="E46" s="8"/>
      <c r="F46" s="60"/>
      <c r="G46" s="49">
        <v>1053</v>
      </c>
      <c r="H46" s="49">
        <v>1270</v>
      </c>
      <c r="I46" s="49">
        <v>908</v>
      </c>
      <c r="J46" s="50">
        <v>984</v>
      </c>
      <c r="K46" s="31"/>
      <c r="L46" s="8"/>
      <c r="M46" s="8"/>
      <c r="N46" s="60"/>
      <c r="O46" s="10">
        <v>817</v>
      </c>
      <c r="P46" s="10">
        <v>910</v>
      </c>
      <c r="Q46" s="10">
        <v>992</v>
      </c>
      <c r="R46" s="11">
        <v>901</v>
      </c>
      <c r="S46" s="9">
        <v>0.93100000000000005</v>
      </c>
      <c r="T46" s="10">
        <v>0.98599999999999999</v>
      </c>
      <c r="U46" s="11">
        <v>1.01</v>
      </c>
      <c r="V46" s="9">
        <v>0.94599999999999995</v>
      </c>
      <c r="W46" s="10">
        <v>1.0740000000000001</v>
      </c>
      <c r="X46" s="10">
        <v>1.1990000000000001</v>
      </c>
      <c r="Y46" s="11">
        <v>1.1120000000000001</v>
      </c>
      <c r="Z46" s="9">
        <v>5.5060000000000002</v>
      </c>
      <c r="AA46" s="10">
        <v>6.0609999999999999</v>
      </c>
      <c r="AB46" s="11">
        <v>5.2919999999999998</v>
      </c>
      <c r="AC46" s="9">
        <v>0.72799999999999998</v>
      </c>
      <c r="AD46" s="10">
        <v>0.77900000000000003</v>
      </c>
      <c r="AE46" s="11">
        <v>0.84399999999999997</v>
      </c>
      <c r="AF46" s="16" t="s">
        <v>9</v>
      </c>
      <c r="AG46" s="41"/>
      <c r="AH46" s="64"/>
      <c r="AI46" s="69" t="str">
        <f>A86</f>
        <v>CTLA4</v>
      </c>
      <c r="AJ46" s="39">
        <f>C89</f>
        <v>24580</v>
      </c>
      <c r="AK46" s="12">
        <f>D89</f>
        <v>17700</v>
      </c>
      <c r="AL46" s="12">
        <f>E89</f>
        <v>18757</v>
      </c>
      <c r="AM46" s="12">
        <f>F89</f>
        <v>20401</v>
      </c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>
        <f>Z89</f>
        <v>4.633</v>
      </c>
      <c r="BH46" s="12">
        <f>AA89</f>
        <v>4.7510000000000003</v>
      </c>
      <c r="BI46" s="12">
        <f>AB89</f>
        <v>4.2539999999999996</v>
      </c>
      <c r="BJ46" s="12"/>
      <c r="BK46" s="12"/>
      <c r="BL46" s="40"/>
      <c r="BM46" s="71">
        <f>C88</f>
        <v>14237</v>
      </c>
      <c r="BN46" s="72">
        <f>D88</f>
        <v>12862</v>
      </c>
      <c r="BO46" s="72">
        <f>E88</f>
        <v>16205</v>
      </c>
      <c r="BP46" s="72">
        <f>F88</f>
        <v>12548</v>
      </c>
      <c r="BQ46" s="72"/>
      <c r="BR46" s="72"/>
      <c r="BS46" s="72"/>
      <c r="BT46" s="72"/>
      <c r="BU46" s="72"/>
      <c r="BV46" s="72"/>
      <c r="BW46" s="72"/>
      <c r="BX46" s="72"/>
      <c r="BY46" s="72"/>
      <c r="BZ46" s="72"/>
      <c r="CA46" s="72"/>
      <c r="CB46" s="72"/>
      <c r="CC46" s="72"/>
      <c r="CD46" s="72"/>
      <c r="CE46" s="72"/>
      <c r="CF46" s="72"/>
      <c r="CG46" s="72"/>
      <c r="CH46" s="72"/>
      <c r="CI46" s="72"/>
      <c r="CJ46" s="72">
        <f>Z88</f>
        <v>6.516</v>
      </c>
      <c r="CK46" s="72">
        <f>AA88</f>
        <v>6.16</v>
      </c>
      <c r="CL46" s="72">
        <f>AB88</f>
        <v>6.2530000000000001</v>
      </c>
      <c r="CM46" s="72"/>
      <c r="CN46" s="72"/>
      <c r="CO46" s="73"/>
      <c r="CP46" s="77">
        <f>C87</f>
        <v>29648</v>
      </c>
      <c r="CQ46" s="78">
        <f>D87</f>
        <v>31256</v>
      </c>
      <c r="CR46" s="79">
        <f>E87</f>
        <v>25870</v>
      </c>
      <c r="CS46" s="78">
        <f>F87</f>
        <v>20964</v>
      </c>
      <c r="CT46" s="78"/>
      <c r="CU46" s="78"/>
      <c r="CV46" s="79"/>
      <c r="CW46" s="78"/>
      <c r="CX46" s="78"/>
      <c r="CY46" s="78"/>
      <c r="CZ46" s="79"/>
      <c r="DA46" s="78"/>
      <c r="DB46" s="78"/>
      <c r="DC46" s="78"/>
      <c r="DD46" s="79"/>
      <c r="DE46" s="78"/>
      <c r="DF46" s="78"/>
      <c r="DG46" s="78"/>
      <c r="DH46" s="79"/>
      <c r="DI46" s="78"/>
      <c r="DJ46" s="78"/>
      <c r="DK46" s="79"/>
      <c r="DL46" s="78"/>
      <c r="DM46" s="78">
        <f>Z87</f>
        <v>5.0069999999999997</v>
      </c>
      <c r="DN46" s="78">
        <f>AA87</f>
        <v>5.8739999999999997</v>
      </c>
      <c r="DO46" s="79">
        <f>AB87</f>
        <v>4.1849999999999996</v>
      </c>
      <c r="DP46" s="78"/>
      <c r="DQ46" s="78"/>
      <c r="DR46" s="83"/>
      <c r="DS46"/>
      <c r="DT46"/>
      <c r="DU46"/>
      <c r="DV46"/>
      <c r="DW46" s="110" t="s">
        <v>241</v>
      </c>
      <c r="DX46" s="102">
        <v>-2.0649999999999999</v>
      </c>
      <c r="DY46" s="102" t="s">
        <v>263</v>
      </c>
      <c r="DZ46" s="102" t="s">
        <v>63</v>
      </c>
      <c r="EA46" s="102" t="s">
        <v>66</v>
      </c>
      <c r="EB46" s="102">
        <v>5.3E-3</v>
      </c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KE46"/>
      <c r="KF46"/>
    </row>
    <row r="47" spans="1:292" ht="14.75" customHeight="1" x14ac:dyDescent="0.45">
      <c r="A47" s="41"/>
      <c r="B47" s="17" t="s">
        <v>10</v>
      </c>
      <c r="C47" s="31"/>
      <c r="D47" s="8"/>
      <c r="E47" s="8"/>
      <c r="F47" s="60"/>
      <c r="G47" s="49">
        <v>868</v>
      </c>
      <c r="H47" s="49">
        <v>937</v>
      </c>
      <c r="I47" s="49">
        <v>764</v>
      </c>
      <c r="J47" s="50">
        <v>824</v>
      </c>
      <c r="K47" s="31"/>
      <c r="L47" s="8"/>
      <c r="M47" s="8"/>
      <c r="N47" s="60"/>
      <c r="O47" s="10">
        <v>703</v>
      </c>
      <c r="P47" s="10">
        <v>677</v>
      </c>
      <c r="Q47" s="10">
        <v>718</v>
      </c>
      <c r="R47" s="11">
        <v>707</v>
      </c>
      <c r="S47" s="9">
        <v>0.67100000000000004</v>
      </c>
      <c r="T47" s="10">
        <v>0.70299999999999996</v>
      </c>
      <c r="U47" s="11">
        <v>0.72299999999999998</v>
      </c>
      <c r="V47" s="9">
        <v>0.94499999999999995</v>
      </c>
      <c r="W47" s="10">
        <v>1.036</v>
      </c>
      <c r="X47" s="10">
        <v>1.163</v>
      </c>
      <c r="Y47" s="11">
        <v>1.161</v>
      </c>
      <c r="Z47" s="9">
        <v>5.0629999999999997</v>
      </c>
      <c r="AA47" s="10">
        <v>5.4169999999999998</v>
      </c>
      <c r="AB47" s="11">
        <v>4.9119999999999999</v>
      </c>
      <c r="AC47" s="9">
        <v>0.625</v>
      </c>
      <c r="AD47" s="10">
        <v>0.77500000000000002</v>
      </c>
      <c r="AE47" s="11">
        <v>0.74199999999999999</v>
      </c>
      <c r="AF47" s="17" t="s">
        <v>10</v>
      </c>
      <c r="AG47" s="41"/>
      <c r="AI47" s="69" t="str">
        <f>A114</f>
        <v>TIM3</v>
      </c>
      <c r="AJ47" s="39">
        <f>C117</f>
        <v>3005</v>
      </c>
      <c r="AK47" s="12">
        <f>D117</f>
        <v>2574</v>
      </c>
      <c r="AL47" s="12">
        <f>E117</f>
        <v>2823</v>
      </c>
      <c r="AM47" s="12">
        <f>F117</f>
        <v>2606</v>
      </c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40"/>
      <c r="BM47" s="71">
        <f>C116</f>
        <v>2530</v>
      </c>
      <c r="BN47" s="72">
        <f>D116</f>
        <v>2274</v>
      </c>
      <c r="BO47" s="72">
        <f>E116</f>
        <v>2720</v>
      </c>
      <c r="BP47" s="72">
        <f>F116</f>
        <v>2461</v>
      </c>
      <c r="BQ47" s="72"/>
      <c r="BR47" s="72"/>
      <c r="BS47" s="72"/>
      <c r="BT47" s="72"/>
      <c r="BU47" s="72"/>
      <c r="BV47" s="72"/>
      <c r="BW47" s="72"/>
      <c r="BX47" s="72"/>
      <c r="BY47" s="72"/>
      <c r="BZ47" s="72"/>
      <c r="CA47" s="72"/>
      <c r="CB47" s="72"/>
      <c r="CC47" s="72"/>
      <c r="CD47" s="72"/>
      <c r="CE47" s="72"/>
      <c r="CF47" s="72"/>
      <c r="CG47" s="72"/>
      <c r="CH47" s="72"/>
      <c r="CI47" s="72"/>
      <c r="CJ47" s="72"/>
      <c r="CK47" s="72"/>
      <c r="CL47" s="72"/>
      <c r="CM47" s="72"/>
      <c r="CN47" s="72"/>
      <c r="CO47" s="73"/>
      <c r="CP47" s="77">
        <f>C115</f>
        <v>6231</v>
      </c>
      <c r="CQ47" s="78">
        <f>D115</f>
        <v>5908</v>
      </c>
      <c r="CR47" s="79">
        <f>E115</f>
        <v>6018</v>
      </c>
      <c r="CS47" s="78">
        <f>F115</f>
        <v>5368</v>
      </c>
      <c r="CT47" s="78"/>
      <c r="CU47" s="78"/>
      <c r="CV47" s="79"/>
      <c r="CW47" s="78"/>
      <c r="CX47" s="78"/>
      <c r="CY47" s="78"/>
      <c r="CZ47" s="79"/>
      <c r="DA47" s="78"/>
      <c r="DB47" s="78"/>
      <c r="DC47" s="78"/>
      <c r="DD47" s="79"/>
      <c r="DE47" s="78"/>
      <c r="DF47" s="78"/>
      <c r="DG47" s="78"/>
      <c r="DH47" s="79"/>
      <c r="DI47" s="78"/>
      <c r="DJ47" s="78"/>
      <c r="DK47" s="79"/>
      <c r="DL47" s="78"/>
      <c r="DM47" s="78"/>
      <c r="DN47" s="78"/>
      <c r="DO47" s="79"/>
      <c r="DP47" s="78"/>
      <c r="DQ47" s="78"/>
      <c r="DR47" s="83"/>
      <c r="DW47" s="110" t="s">
        <v>243</v>
      </c>
      <c r="DX47" s="102">
        <v>-1.994</v>
      </c>
      <c r="DY47" s="102" t="s">
        <v>264</v>
      </c>
      <c r="DZ47" s="102" t="s">
        <v>63</v>
      </c>
      <c r="EA47" s="102" t="s">
        <v>66</v>
      </c>
      <c r="EB47" s="102">
        <v>1.1999999999999999E-3</v>
      </c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KE47"/>
      <c r="KF47"/>
    </row>
    <row r="48" spans="1:292" ht="14.75" customHeight="1" x14ac:dyDescent="0.45">
      <c r="A48" s="41"/>
      <c r="B48" s="18"/>
      <c r="C48" s="31"/>
      <c r="D48" s="8"/>
      <c r="E48" s="8"/>
      <c r="F48" s="60"/>
      <c r="G48" s="14">
        <f>G45/J44</f>
        <v>1.3829787234042554</v>
      </c>
      <c r="H48" s="14">
        <f>H45/J44</f>
        <v>1.9822695035460993</v>
      </c>
      <c r="I48" s="14">
        <f>I45/J44</f>
        <v>1.239952718676123</v>
      </c>
      <c r="J48" s="20">
        <f>J45/J44</f>
        <v>1.364066193853428</v>
      </c>
      <c r="K48" s="31"/>
      <c r="L48" s="8"/>
      <c r="M48" s="8"/>
      <c r="N48" s="60"/>
      <c r="O48" s="14">
        <f>O45/R44</f>
        <v>1.4354609929078015</v>
      </c>
      <c r="P48" s="14">
        <f>P45/R44</f>
        <v>1.3702127659574468</v>
      </c>
      <c r="Q48" s="14">
        <f>Q45/R44</f>
        <v>1.553191489361702</v>
      </c>
      <c r="R48" s="20">
        <f>R45/R44</f>
        <v>1.4808510638297872</v>
      </c>
      <c r="S48" s="19">
        <f>S45/U44</f>
        <v>1.3456614509246088</v>
      </c>
      <c r="T48" s="14">
        <f>T45/U44</f>
        <v>1.4310099573257469</v>
      </c>
      <c r="U48" s="20">
        <f>U45/U44</f>
        <v>1.4765291607396871</v>
      </c>
      <c r="V48" s="19">
        <f>V45/Y44</f>
        <v>0.99863450159308143</v>
      </c>
      <c r="W48" s="14">
        <f>W45/Y44</f>
        <v>1.5493855257168865</v>
      </c>
      <c r="X48" s="14">
        <f>X45/Y44</f>
        <v>1.4374146563495676</v>
      </c>
      <c r="Y48" s="20">
        <f>Y45/Y44</f>
        <v>1.5466545289030496</v>
      </c>
      <c r="Z48" s="19">
        <f>Z45/AB44</f>
        <v>1.286588978866285</v>
      </c>
      <c r="AA48" s="14">
        <f>AA45/AB44</f>
        <v>1.2403713213509777</v>
      </c>
      <c r="AB48" s="20">
        <f>AB45/AB44</f>
        <v>1.1514912107446178</v>
      </c>
      <c r="AC48" s="19">
        <f>AC45/AE44</f>
        <v>0.88005390835579522</v>
      </c>
      <c r="AD48" s="14">
        <f>AD45/AE44</f>
        <v>1.1105121293800539</v>
      </c>
      <c r="AE48" s="20">
        <f>AE45/AE44</f>
        <v>1.0849056603773586</v>
      </c>
      <c r="AF48" s="18"/>
      <c r="AG48" s="41"/>
      <c r="AI48" s="69" t="str">
        <f>A128</f>
        <v>LAG3</v>
      </c>
      <c r="AJ48" s="39">
        <f>C131</f>
        <v>418</v>
      </c>
      <c r="AK48" s="12">
        <f>D131</f>
        <v>261</v>
      </c>
      <c r="AL48" s="12">
        <f>E131</f>
        <v>377</v>
      </c>
      <c r="AM48" s="12">
        <f>F131</f>
        <v>255</v>
      </c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40"/>
      <c r="BM48" s="71">
        <f>C130</f>
        <v>313</v>
      </c>
      <c r="BN48" s="72">
        <f>D130</f>
        <v>267</v>
      </c>
      <c r="BO48" s="72">
        <f>E130</f>
        <v>371</v>
      </c>
      <c r="BP48" s="72">
        <f>F130</f>
        <v>342</v>
      </c>
      <c r="BQ48" s="72"/>
      <c r="BR48" s="72"/>
      <c r="BS48" s="72"/>
      <c r="BT48" s="72"/>
      <c r="BU48" s="72"/>
      <c r="BV48" s="72"/>
      <c r="BW48" s="72"/>
      <c r="BX48" s="72"/>
      <c r="BY48" s="72"/>
      <c r="BZ48" s="72"/>
      <c r="CA48" s="72"/>
      <c r="CB48" s="72"/>
      <c r="CC48" s="72"/>
      <c r="CD48" s="72"/>
      <c r="CE48" s="72"/>
      <c r="CF48" s="72"/>
      <c r="CG48" s="72"/>
      <c r="CH48" s="72"/>
      <c r="CI48" s="72"/>
      <c r="CJ48" s="72"/>
      <c r="CK48" s="72"/>
      <c r="CL48" s="72"/>
      <c r="CM48" s="72"/>
      <c r="CN48" s="72"/>
      <c r="CO48" s="73"/>
      <c r="CP48" s="77">
        <f>C129</f>
        <v>1248</v>
      </c>
      <c r="CQ48" s="78">
        <f>D129</f>
        <v>1048</v>
      </c>
      <c r="CR48" s="79">
        <f>E129</f>
        <v>984</v>
      </c>
      <c r="CS48" s="78">
        <f>F129</f>
        <v>826</v>
      </c>
      <c r="CT48" s="78"/>
      <c r="CU48" s="78"/>
      <c r="CV48" s="79"/>
      <c r="CW48" s="78"/>
      <c r="CX48" s="78"/>
      <c r="CY48" s="78"/>
      <c r="CZ48" s="79"/>
      <c r="DA48" s="78"/>
      <c r="DB48" s="78"/>
      <c r="DC48" s="78"/>
      <c r="DD48" s="79"/>
      <c r="DE48" s="78"/>
      <c r="DF48" s="78"/>
      <c r="DG48" s="78"/>
      <c r="DH48" s="79"/>
      <c r="DI48" s="78"/>
      <c r="DJ48" s="78"/>
      <c r="DK48" s="79"/>
      <c r="DL48" s="78"/>
      <c r="DM48" s="78"/>
      <c r="DN48" s="78"/>
      <c r="DO48" s="79"/>
      <c r="DP48" s="78"/>
      <c r="DQ48" s="78"/>
      <c r="DR48" s="83"/>
      <c r="DW48" s="110"/>
      <c r="DX48" s="102"/>
      <c r="DY48" s="102"/>
      <c r="DZ48" s="102"/>
      <c r="EA48" s="102"/>
      <c r="EB48" s="102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KE48"/>
      <c r="KF48"/>
    </row>
    <row r="49" spans="1:292" ht="14.75" customHeight="1" x14ac:dyDescent="0.45">
      <c r="A49" s="41"/>
      <c r="B49" s="21"/>
      <c r="C49" s="31"/>
      <c r="D49" s="8"/>
      <c r="E49" s="8"/>
      <c r="F49" s="60"/>
      <c r="G49" s="13">
        <f>G46/J44</f>
        <v>1.2446808510638299</v>
      </c>
      <c r="H49" s="13">
        <f>H46/J44</f>
        <v>1.5011820330969268</v>
      </c>
      <c r="I49" s="13">
        <f>I46/J44</f>
        <v>1.0732860520094563</v>
      </c>
      <c r="J49" s="23">
        <f>J46/J44</f>
        <v>1.1631205673758864</v>
      </c>
      <c r="K49" s="31"/>
      <c r="L49" s="8"/>
      <c r="M49" s="8"/>
      <c r="N49" s="60"/>
      <c r="O49" s="13">
        <f>O46/R44</f>
        <v>1.1588652482269504</v>
      </c>
      <c r="P49" s="13">
        <f>P46/R44</f>
        <v>1.2907801418439717</v>
      </c>
      <c r="Q49" s="13">
        <f>Q46/R44</f>
        <v>1.4070921985815603</v>
      </c>
      <c r="R49" s="23">
        <f>R46/R44</f>
        <v>1.2780141843971631</v>
      </c>
      <c r="S49" s="22">
        <f>S46/U44</f>
        <v>1.3243243243243246</v>
      </c>
      <c r="T49" s="13">
        <f>T46/U44</f>
        <v>1.4025604551920341</v>
      </c>
      <c r="U49" s="23">
        <f>U46/U44</f>
        <v>1.4366998577524894</v>
      </c>
      <c r="V49" s="22">
        <f>V46/Y44</f>
        <v>0.86117432862994991</v>
      </c>
      <c r="W49" s="13">
        <f>W46/Y44</f>
        <v>0.97769685935366413</v>
      </c>
      <c r="X49" s="13">
        <f>X46/Y44</f>
        <v>1.0914883932635413</v>
      </c>
      <c r="Y49" s="23">
        <f>Y46/Y44</f>
        <v>1.0122894856622668</v>
      </c>
      <c r="Z49" s="22">
        <f>Z46/AB44</f>
        <v>1.0874975311080388</v>
      </c>
      <c r="AA49" s="13">
        <f>AA46/AB44</f>
        <v>1.1971163341892159</v>
      </c>
      <c r="AB49" s="23">
        <f>AB46/AB44</f>
        <v>1.045230100730792</v>
      </c>
      <c r="AC49" s="22">
        <f>AC46/AE44</f>
        <v>0.98113207547169812</v>
      </c>
      <c r="AD49" s="13">
        <f>AD46/AE44</f>
        <v>1.0498652291105122</v>
      </c>
      <c r="AE49" s="23">
        <f>AE46/AE44</f>
        <v>1.1374663072776281</v>
      </c>
      <c r="AF49" s="21"/>
      <c r="AG49" s="41"/>
      <c r="AI49" s="69" t="str">
        <f>A163</f>
        <v>BCL2</v>
      </c>
      <c r="AJ49" s="39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>
        <f>O166</f>
        <v>10110</v>
      </c>
      <c r="AW49" s="12">
        <f>P166</f>
        <v>9385</v>
      </c>
      <c r="AX49" s="12">
        <f>Q166</f>
        <v>9599</v>
      </c>
      <c r="AY49" s="12">
        <f>R166</f>
        <v>10723</v>
      </c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40"/>
      <c r="BM49" s="71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>
        <f>O165</f>
        <v>13796</v>
      </c>
      <c r="BZ49" s="72">
        <f>P165</f>
        <v>15384</v>
      </c>
      <c r="CA49" s="72">
        <f>Q165</f>
        <v>13544</v>
      </c>
      <c r="CB49" s="72">
        <f>R165</f>
        <v>15491</v>
      </c>
      <c r="CC49" s="72"/>
      <c r="CD49" s="72"/>
      <c r="CE49" s="72"/>
      <c r="CF49" s="72"/>
      <c r="CG49" s="72"/>
      <c r="CH49" s="72"/>
      <c r="CI49" s="72"/>
      <c r="CJ49" s="72"/>
      <c r="CK49" s="72"/>
      <c r="CL49" s="72"/>
      <c r="CM49" s="72"/>
      <c r="CN49" s="72"/>
      <c r="CO49" s="73"/>
      <c r="CP49" s="77"/>
      <c r="CQ49" s="78"/>
      <c r="CR49" s="79"/>
      <c r="CS49" s="78"/>
      <c r="CT49" s="78"/>
      <c r="CU49" s="78"/>
      <c r="CV49" s="79"/>
      <c r="CW49" s="78"/>
      <c r="CX49" s="78"/>
      <c r="CY49" s="78"/>
      <c r="CZ49" s="79"/>
      <c r="DA49" s="78"/>
      <c r="DB49" s="78">
        <f>O164</f>
        <v>17165</v>
      </c>
      <c r="DC49" s="78">
        <f>P164</f>
        <v>17946</v>
      </c>
      <c r="DD49" s="79">
        <f>Q164</f>
        <v>19120</v>
      </c>
      <c r="DE49" s="78">
        <f>R164</f>
        <v>16192</v>
      </c>
      <c r="DF49" s="78"/>
      <c r="DG49" s="78"/>
      <c r="DH49" s="79"/>
      <c r="DI49" s="78"/>
      <c r="DJ49" s="78"/>
      <c r="DK49" s="79"/>
      <c r="DL49" s="78"/>
      <c r="DM49" s="78"/>
      <c r="DN49" s="78"/>
      <c r="DO49" s="79"/>
      <c r="DP49" s="78"/>
      <c r="DQ49" s="78"/>
      <c r="DR49" s="83"/>
      <c r="DW49" s="110" t="s">
        <v>21</v>
      </c>
      <c r="DX49" s="102"/>
      <c r="DY49" s="102"/>
      <c r="DZ49" s="102"/>
      <c r="EA49" s="102"/>
      <c r="EB49" s="102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KE49"/>
      <c r="KF49"/>
    </row>
    <row r="50" spans="1:292" ht="14.75" customHeight="1" thickBot="1" x14ac:dyDescent="0.5">
      <c r="A50" s="41"/>
      <c r="B50" s="24"/>
      <c r="C50" s="31"/>
      <c r="D50" s="8"/>
      <c r="E50" s="8"/>
      <c r="F50" s="60"/>
      <c r="G50" s="12">
        <f>G47/J44</f>
        <v>1.0260047281323876</v>
      </c>
      <c r="H50" s="12">
        <f>H47/J44</f>
        <v>1.1075650118203311</v>
      </c>
      <c r="I50" s="12">
        <f>I47/J44</f>
        <v>0.90307328605200943</v>
      </c>
      <c r="J50" s="40">
        <f>J47/J44</f>
        <v>0.97399527186761226</v>
      </c>
      <c r="K50" s="31"/>
      <c r="L50" s="8"/>
      <c r="M50" s="8"/>
      <c r="N50" s="60"/>
      <c r="O50" s="12">
        <f>O47/R44</f>
        <v>0.99716312056737588</v>
      </c>
      <c r="P50" s="12">
        <f>P47/R44</f>
        <v>0.96028368794326247</v>
      </c>
      <c r="Q50" s="12">
        <f>Q47/R44</f>
        <v>1.0184397163120567</v>
      </c>
      <c r="R50" s="40">
        <f>R47/R44</f>
        <v>1.0028368794326241</v>
      </c>
      <c r="S50" s="39">
        <f>S47/U44</f>
        <v>0.95448079658605989</v>
      </c>
      <c r="T50" s="12">
        <f>T47/U44</f>
        <v>1</v>
      </c>
      <c r="U50" s="40">
        <f>U47/U44</f>
        <v>1.0284495021337128</v>
      </c>
      <c r="V50" s="39">
        <f>V47/Y44</f>
        <v>0.86026399635867079</v>
      </c>
      <c r="W50" s="12">
        <f>W47/Y44</f>
        <v>0.94310423304506141</v>
      </c>
      <c r="X50" s="12">
        <f>X47/Y44</f>
        <v>1.0587164314974966</v>
      </c>
      <c r="Y50" s="40">
        <f>Y47/Y44</f>
        <v>1.0568957669549386</v>
      </c>
      <c r="Z50" s="39">
        <f>Z47/AB44</f>
        <v>1</v>
      </c>
      <c r="AA50" s="12">
        <f>AA47/AB44</f>
        <v>1.0699190203436697</v>
      </c>
      <c r="AB50" s="40">
        <f>AB47/AB44</f>
        <v>0.97017578510764368</v>
      </c>
      <c r="AC50" s="25">
        <f>AC47/AE44</f>
        <v>0.84231805929919135</v>
      </c>
      <c r="AD50" s="26">
        <f>AD47/AE44</f>
        <v>1.0444743935309972</v>
      </c>
      <c r="AE50" s="27">
        <f>AE47/AE44</f>
        <v>1</v>
      </c>
      <c r="AF50" s="24"/>
      <c r="AG50" s="41"/>
      <c r="AI50" s="69" t="str">
        <f>A79</f>
        <v>CD95</v>
      </c>
      <c r="AJ50" s="39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>
        <f t="shared" ref="BC50:BI50" si="34">V82</f>
        <v>0.70499999999999996</v>
      </c>
      <c r="BD50" s="12">
        <f t="shared" si="34"/>
        <v>0.68899999999999995</v>
      </c>
      <c r="BE50" s="12">
        <f t="shared" si="34"/>
        <v>0.69899999999999995</v>
      </c>
      <c r="BF50" s="12">
        <f t="shared" si="34"/>
        <v>0.73499999999999999</v>
      </c>
      <c r="BG50" s="12">
        <f t="shared" si="34"/>
        <v>2.9340000000000002</v>
      </c>
      <c r="BH50" s="12">
        <f t="shared" si="34"/>
        <v>3.6040000000000001</v>
      </c>
      <c r="BI50" s="12">
        <f t="shared" si="34"/>
        <v>3.17</v>
      </c>
      <c r="BJ50" s="12"/>
      <c r="BK50" s="12"/>
      <c r="BL50" s="40"/>
      <c r="BM50" s="71"/>
      <c r="BN50" s="72"/>
      <c r="BO50" s="72"/>
      <c r="BP50" s="72"/>
      <c r="BQ50" s="72"/>
      <c r="BR50" s="72"/>
      <c r="BS50" s="72"/>
      <c r="BT50" s="72"/>
      <c r="BU50" s="72"/>
      <c r="BV50" s="72"/>
      <c r="BW50" s="72"/>
      <c r="BX50" s="72"/>
      <c r="BY50" s="72"/>
      <c r="BZ50" s="72"/>
      <c r="CA50" s="72"/>
      <c r="CB50" s="72"/>
      <c r="CC50" s="72"/>
      <c r="CD50" s="72"/>
      <c r="CE50" s="72"/>
      <c r="CF50" s="72">
        <f t="shared" ref="CF50:CL50" si="35">V81</f>
        <v>0.75</v>
      </c>
      <c r="CG50" s="72">
        <f t="shared" si="35"/>
        <v>0.73799999999999999</v>
      </c>
      <c r="CH50" s="72">
        <f t="shared" si="35"/>
        <v>0.79600000000000004</v>
      </c>
      <c r="CI50" s="72">
        <f t="shared" si="35"/>
        <v>0.8</v>
      </c>
      <c r="CJ50" s="72">
        <f t="shared" si="35"/>
        <v>3.448</v>
      </c>
      <c r="CK50" s="72">
        <f t="shared" si="35"/>
        <v>3.7850000000000001</v>
      </c>
      <c r="CL50" s="72">
        <f t="shared" si="35"/>
        <v>3.3319999999999999</v>
      </c>
      <c r="CM50" s="72"/>
      <c r="CN50" s="72"/>
      <c r="CO50" s="73"/>
      <c r="CP50" s="77"/>
      <c r="CQ50" s="78"/>
      <c r="CR50" s="79"/>
      <c r="CS50" s="78"/>
      <c r="CT50" s="78"/>
      <c r="CU50" s="78"/>
      <c r="CV50" s="79"/>
      <c r="CW50" s="78"/>
      <c r="CX50" s="78"/>
      <c r="CY50" s="78"/>
      <c r="CZ50" s="79"/>
      <c r="DA50" s="78"/>
      <c r="DB50" s="78"/>
      <c r="DC50" s="78"/>
      <c r="DD50" s="79"/>
      <c r="DE50" s="78"/>
      <c r="DF50" s="78"/>
      <c r="DG50" s="78"/>
      <c r="DH50" s="79"/>
      <c r="DI50" s="78">
        <f t="shared" ref="DI50:DO50" si="36">V80</f>
        <v>0.98</v>
      </c>
      <c r="DJ50" s="78">
        <f t="shared" si="36"/>
        <v>1.119</v>
      </c>
      <c r="DK50" s="79">
        <f t="shared" si="36"/>
        <v>1.127</v>
      </c>
      <c r="DL50" s="78">
        <f t="shared" si="36"/>
        <v>1.278</v>
      </c>
      <c r="DM50" s="78">
        <f t="shared" si="36"/>
        <v>4.1589999999999998</v>
      </c>
      <c r="DN50" s="78">
        <f t="shared" si="36"/>
        <v>4.407</v>
      </c>
      <c r="DO50" s="79">
        <f t="shared" si="36"/>
        <v>3.7389999999999999</v>
      </c>
      <c r="DP50" s="78"/>
      <c r="DQ50" s="78"/>
      <c r="DR50" s="83"/>
      <c r="DW50" s="110" t="s">
        <v>241</v>
      </c>
      <c r="DX50" s="102">
        <v>-0.60140000000000005</v>
      </c>
      <c r="DY50" s="102" t="s">
        <v>265</v>
      </c>
      <c r="DZ50" s="102" t="s">
        <v>63</v>
      </c>
      <c r="EA50" s="102" t="s">
        <v>66</v>
      </c>
      <c r="EB50" s="102">
        <v>1.9E-3</v>
      </c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KE50"/>
      <c r="KF50"/>
    </row>
    <row r="51" spans="1:292" ht="14.75" customHeight="1" thickTop="1" thickBot="1" x14ac:dyDescent="0.5">
      <c r="A51" s="51" t="s">
        <v>23</v>
      </c>
      <c r="B51" s="3"/>
      <c r="C51" s="31"/>
      <c r="D51" s="8"/>
      <c r="E51" s="8"/>
      <c r="F51" s="60"/>
      <c r="G51" s="43"/>
      <c r="H51" s="43"/>
      <c r="I51" s="43"/>
      <c r="J51" s="4">
        <f>MEDIAN(G54:J54)</f>
        <v>3523</v>
      </c>
      <c r="K51" s="31"/>
      <c r="L51" s="8"/>
      <c r="M51" s="8"/>
      <c r="N51" s="60"/>
      <c r="O51" s="43"/>
      <c r="P51" s="43"/>
      <c r="Q51" s="43"/>
      <c r="R51" s="4">
        <f>MEDIAN(O54:R54)</f>
        <v>3701.5</v>
      </c>
      <c r="S51" s="42"/>
      <c r="T51" s="43"/>
      <c r="U51" s="4">
        <f>MEDIAN(S54:U54)</f>
        <v>12.553000000000001</v>
      </c>
      <c r="V51" s="42"/>
      <c r="W51" s="43"/>
      <c r="X51" s="43"/>
      <c r="Y51" s="4">
        <f>MEDIAN(V54:Y54)</f>
        <v>3.9990000000000001</v>
      </c>
      <c r="Z51" s="42"/>
      <c r="AA51" s="43"/>
      <c r="AB51" s="4">
        <f>MEDIAN(Z54:AB54)</f>
        <v>13.731999999999999</v>
      </c>
      <c r="AC51" s="8"/>
      <c r="AD51" s="8"/>
      <c r="AE51" s="8"/>
      <c r="AF51" s="3"/>
      <c r="AG51" s="44" t="str">
        <f>A51</f>
        <v>IFNg+</v>
      </c>
      <c r="AI51" s="70" t="str">
        <f>A72</f>
        <v>CD73</v>
      </c>
      <c r="AJ51" s="66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>
        <f t="shared" ref="AZ51:BI51" si="37">S75</f>
        <v>0.753</v>
      </c>
      <c r="BA51" s="67">
        <f t="shared" si="37"/>
        <v>0.79800000000000004</v>
      </c>
      <c r="BB51" s="67">
        <f t="shared" si="37"/>
        <v>0.71</v>
      </c>
      <c r="BC51" s="67">
        <f t="shared" si="37"/>
        <v>0.125</v>
      </c>
      <c r="BD51" s="67">
        <f t="shared" si="37"/>
        <v>0.127</v>
      </c>
      <c r="BE51" s="67">
        <f t="shared" si="37"/>
        <v>0.13900000000000001</v>
      </c>
      <c r="BF51" s="67">
        <f t="shared" si="37"/>
        <v>0.13800000000000001</v>
      </c>
      <c r="BG51" s="67">
        <f t="shared" si="37"/>
        <v>0.373</v>
      </c>
      <c r="BH51" s="67">
        <f t="shared" si="37"/>
        <v>0.43</v>
      </c>
      <c r="BI51" s="67">
        <f t="shared" si="37"/>
        <v>0.39200000000000002</v>
      </c>
      <c r="BJ51" s="67"/>
      <c r="BK51" s="67"/>
      <c r="BL51" s="68"/>
      <c r="BM51" s="74"/>
      <c r="BN51" s="75"/>
      <c r="BO51" s="75"/>
      <c r="BP51" s="75"/>
      <c r="BQ51" s="75"/>
      <c r="BR51" s="75"/>
      <c r="BS51" s="75"/>
      <c r="BT51" s="75"/>
      <c r="BU51" s="75"/>
      <c r="BV51" s="75"/>
      <c r="BW51" s="75"/>
      <c r="BX51" s="75"/>
      <c r="BY51" s="75"/>
      <c r="BZ51" s="75"/>
      <c r="CA51" s="75"/>
      <c r="CB51" s="75"/>
      <c r="CC51" s="75">
        <f t="shared" ref="CC51:CL51" si="38">S74</f>
        <v>0.94599999999999995</v>
      </c>
      <c r="CD51" s="75">
        <f t="shared" si="38"/>
        <v>0.90600000000000003</v>
      </c>
      <c r="CE51" s="75">
        <f t="shared" si="38"/>
        <v>0.89300000000000002</v>
      </c>
      <c r="CF51" s="75">
        <f t="shared" si="38"/>
        <v>0.14899999999999999</v>
      </c>
      <c r="CG51" s="75">
        <f t="shared" si="38"/>
        <v>0.156</v>
      </c>
      <c r="CH51" s="75">
        <f t="shared" si="38"/>
        <v>0.17</v>
      </c>
      <c r="CI51" s="75">
        <f t="shared" si="38"/>
        <v>0.17299999999999999</v>
      </c>
      <c r="CJ51" s="75">
        <f t="shared" si="38"/>
        <v>0.46400000000000002</v>
      </c>
      <c r="CK51" s="75">
        <f t="shared" si="38"/>
        <v>0.48699999999999999</v>
      </c>
      <c r="CL51" s="75">
        <f t="shared" si="38"/>
        <v>0.45100000000000001</v>
      </c>
      <c r="CM51" s="75"/>
      <c r="CN51" s="75"/>
      <c r="CO51" s="76"/>
      <c r="CP51" s="80"/>
      <c r="CQ51" s="81"/>
      <c r="CR51" s="82"/>
      <c r="CS51" s="81"/>
      <c r="CT51" s="81"/>
      <c r="CU51" s="81"/>
      <c r="CV51" s="82"/>
      <c r="CW51" s="81"/>
      <c r="CX51" s="81"/>
      <c r="CY51" s="81"/>
      <c r="CZ51" s="82"/>
      <c r="DA51" s="81"/>
      <c r="DB51" s="81"/>
      <c r="DC51" s="81"/>
      <c r="DD51" s="82"/>
      <c r="DE51" s="81"/>
      <c r="DF51" s="81">
        <f t="shared" ref="DF51:DO51" si="39">S73</f>
        <v>1.089</v>
      </c>
      <c r="DG51" s="81">
        <f t="shared" si="39"/>
        <v>1.014</v>
      </c>
      <c r="DH51" s="82">
        <f t="shared" si="39"/>
        <v>1.046</v>
      </c>
      <c r="DI51" s="81">
        <f t="shared" si="39"/>
        <v>0.217</v>
      </c>
      <c r="DJ51" s="81">
        <f t="shared" si="39"/>
        <v>0.24399999999999999</v>
      </c>
      <c r="DK51" s="82">
        <f t="shared" si="39"/>
        <v>0.249</v>
      </c>
      <c r="DL51" s="81">
        <f t="shared" si="39"/>
        <v>0.28299999999999997</v>
      </c>
      <c r="DM51" s="81">
        <f t="shared" si="39"/>
        <v>0.63800000000000001</v>
      </c>
      <c r="DN51" s="81">
        <f t="shared" si="39"/>
        <v>0.67300000000000004</v>
      </c>
      <c r="DO51" s="82">
        <f t="shared" si="39"/>
        <v>0.624</v>
      </c>
      <c r="DP51" s="81"/>
      <c r="DQ51" s="81"/>
      <c r="DR51" s="84"/>
      <c r="DW51" s="110" t="s">
        <v>243</v>
      </c>
      <c r="DX51" s="102">
        <v>-1.77</v>
      </c>
      <c r="DY51" s="102" t="s">
        <v>266</v>
      </c>
      <c r="DZ51" s="102" t="s">
        <v>63</v>
      </c>
      <c r="EA51" s="102" t="s">
        <v>246</v>
      </c>
      <c r="EB51" s="102" t="s">
        <v>247</v>
      </c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KE51"/>
      <c r="KF51"/>
    </row>
    <row r="52" spans="1:292" ht="14.75" customHeight="1" thickBot="1" x14ac:dyDescent="0.5">
      <c r="A52" s="52"/>
      <c r="B52" s="7" t="s">
        <v>8</v>
      </c>
      <c r="C52" s="31"/>
      <c r="D52" s="8"/>
      <c r="E52" s="8"/>
      <c r="F52" s="60"/>
      <c r="G52" s="10">
        <v>5336</v>
      </c>
      <c r="H52" s="10">
        <v>5336</v>
      </c>
      <c r="I52" s="10">
        <v>4398</v>
      </c>
      <c r="J52" s="11">
        <v>4841</v>
      </c>
      <c r="K52" s="31"/>
      <c r="L52" s="8"/>
      <c r="M52" s="8"/>
      <c r="N52" s="60"/>
      <c r="O52" s="10">
        <v>5359</v>
      </c>
      <c r="P52" s="10">
        <v>6645</v>
      </c>
      <c r="Q52" s="10">
        <v>5279</v>
      </c>
      <c r="R52" s="11">
        <v>5799</v>
      </c>
      <c r="S52" s="9"/>
      <c r="T52" s="10"/>
      <c r="U52" s="11"/>
      <c r="V52" s="9">
        <v>4.8719999999999999</v>
      </c>
      <c r="W52" s="10">
        <v>4.6820000000000004</v>
      </c>
      <c r="X52" s="10">
        <v>4.2190000000000003</v>
      </c>
      <c r="Y52" s="11">
        <v>3.9420000000000002</v>
      </c>
      <c r="Z52" s="9">
        <v>15.563000000000001</v>
      </c>
      <c r="AA52" s="10">
        <v>15.967000000000001</v>
      </c>
      <c r="AB52" s="11">
        <v>13.923999999999999</v>
      </c>
      <c r="AC52" s="8"/>
      <c r="AD52" s="8"/>
      <c r="AE52" s="8"/>
      <c r="AF52" s="7" t="s">
        <v>8</v>
      </c>
      <c r="AG52" s="41"/>
      <c r="DW52" s="110"/>
      <c r="DX52" s="102"/>
      <c r="DY52" s="102"/>
      <c r="DZ52" s="102"/>
      <c r="EA52" s="102"/>
      <c r="EB52" s="10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KE52"/>
      <c r="KF52"/>
    </row>
    <row r="53" spans="1:292" s="6" customFormat="1" ht="14.75" customHeight="1" x14ac:dyDescent="0.45">
      <c r="A53" s="52"/>
      <c r="B53" s="16" t="s">
        <v>9</v>
      </c>
      <c r="C53" s="31"/>
      <c r="D53" s="8"/>
      <c r="E53" s="8"/>
      <c r="F53" s="60"/>
      <c r="G53" s="10"/>
      <c r="H53" s="10"/>
      <c r="I53" s="10"/>
      <c r="J53" s="11"/>
      <c r="K53" s="31"/>
      <c r="L53" s="8"/>
      <c r="M53" s="8"/>
      <c r="N53" s="60"/>
      <c r="O53" s="10">
        <v>5324</v>
      </c>
      <c r="P53" s="10">
        <v>10772</v>
      </c>
      <c r="Q53" s="10">
        <v>7301</v>
      </c>
      <c r="R53" s="11">
        <v>5381</v>
      </c>
      <c r="S53" s="9">
        <v>22.395</v>
      </c>
      <c r="T53" s="10">
        <v>18.588999999999999</v>
      </c>
      <c r="U53" s="11">
        <v>21.614000000000001</v>
      </c>
      <c r="V53" s="9"/>
      <c r="W53" s="10"/>
      <c r="X53" s="10"/>
      <c r="Y53" s="11"/>
      <c r="Z53" s="9"/>
      <c r="AA53" s="10"/>
      <c r="AB53" s="11"/>
      <c r="AC53" s="8"/>
      <c r="AD53" s="8"/>
      <c r="AE53" s="8"/>
      <c r="AF53" s="16" t="s">
        <v>9</v>
      </c>
      <c r="AG53" s="41"/>
      <c r="AH53" s="64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 s="246" t="s">
        <v>45</v>
      </c>
      <c r="BA53" s="246"/>
      <c r="BB53" s="246"/>
      <c r="BC53" s="246"/>
      <c r="BD53" s="246"/>
      <c r="BE53" s="246"/>
      <c r="BF53" s="246"/>
      <c r="BG53" s="246"/>
      <c r="BH53" s="246"/>
      <c r="BI53" s="246"/>
      <c r="BJ53" s="246"/>
      <c r="BK53" s="246"/>
      <c r="BL53" s="246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46" t="s">
        <v>45</v>
      </c>
      <c r="CD53" s="246"/>
      <c r="CE53" s="246"/>
      <c r="CF53" s="246"/>
      <c r="CG53" s="246"/>
      <c r="CH53" s="246"/>
      <c r="CI53" s="246"/>
      <c r="CJ53" s="246"/>
      <c r="CK53" s="246"/>
      <c r="CL53" s="246"/>
      <c r="CM53" s="246"/>
      <c r="CN53" s="246"/>
      <c r="CO53" s="246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46" t="s">
        <v>45</v>
      </c>
      <c r="DG53" s="246"/>
      <c r="DH53" s="246"/>
      <c r="DI53" s="246"/>
      <c r="DJ53" s="246"/>
      <c r="DK53" s="246"/>
      <c r="DL53" s="246"/>
      <c r="DM53" s="246"/>
      <c r="DN53" s="246"/>
      <c r="DO53" s="246"/>
      <c r="DP53" s="246"/>
      <c r="DQ53" s="246"/>
      <c r="DR53" s="246"/>
      <c r="DS53"/>
      <c r="DT53"/>
      <c r="DU53"/>
      <c r="DV53"/>
      <c r="DW53" s="110" t="s">
        <v>22</v>
      </c>
      <c r="DX53" s="102"/>
      <c r="DY53" s="102"/>
      <c r="DZ53" s="102"/>
      <c r="EA53" s="102"/>
      <c r="EB53" s="102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KE53"/>
      <c r="KF53"/>
    </row>
    <row r="54" spans="1:292" ht="14.75" customHeight="1" x14ac:dyDescent="0.45">
      <c r="A54" s="52"/>
      <c r="B54" s="17" t="s">
        <v>10</v>
      </c>
      <c r="C54" s="31"/>
      <c r="D54" s="8"/>
      <c r="E54" s="8"/>
      <c r="F54" s="60"/>
      <c r="G54" s="10">
        <v>3619</v>
      </c>
      <c r="H54" s="10">
        <v>3427</v>
      </c>
      <c r="I54" s="10">
        <v>3208</v>
      </c>
      <c r="J54" s="11">
        <v>4211</v>
      </c>
      <c r="K54" s="31"/>
      <c r="L54" s="8"/>
      <c r="M54" s="8"/>
      <c r="N54" s="60"/>
      <c r="O54" s="10">
        <v>3634</v>
      </c>
      <c r="P54" s="10">
        <v>3769</v>
      </c>
      <c r="Q54" s="10">
        <v>3259</v>
      </c>
      <c r="R54" s="11">
        <v>4407</v>
      </c>
      <c r="S54" s="9">
        <v>12.438000000000001</v>
      </c>
      <c r="T54" s="10">
        <v>15.635999999999999</v>
      </c>
      <c r="U54" s="11">
        <v>12.553000000000001</v>
      </c>
      <c r="V54" s="9"/>
      <c r="W54" s="10">
        <v>4.2190000000000003</v>
      </c>
      <c r="X54" s="10">
        <v>3.9990000000000001</v>
      </c>
      <c r="Y54" s="11">
        <v>3.9830000000000001</v>
      </c>
      <c r="Z54" s="9">
        <v>11.962999999999999</v>
      </c>
      <c r="AA54" s="10">
        <v>13.731999999999999</v>
      </c>
      <c r="AB54" s="11">
        <v>16.966000000000001</v>
      </c>
      <c r="AC54" s="8"/>
      <c r="AD54" s="8"/>
      <c r="AE54" s="8"/>
      <c r="AF54" s="17" t="s">
        <v>10</v>
      </c>
      <c r="AG54" s="41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W54" s="110" t="s">
        <v>241</v>
      </c>
      <c r="DX54" s="102">
        <v>-1.294</v>
      </c>
      <c r="DY54" s="102" t="s">
        <v>267</v>
      </c>
      <c r="DZ54" s="102" t="s">
        <v>63</v>
      </c>
      <c r="EA54" s="102" t="s">
        <v>64</v>
      </c>
      <c r="EB54" s="102">
        <v>4.1000000000000002E-2</v>
      </c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KE54"/>
      <c r="KF54"/>
    </row>
    <row r="55" spans="1:292" ht="14.75" customHeight="1" x14ac:dyDescent="0.45">
      <c r="A55" s="52"/>
      <c r="B55" s="18"/>
      <c r="C55" s="31"/>
      <c r="D55" s="8"/>
      <c r="E55" s="8"/>
      <c r="F55" s="60"/>
      <c r="G55" s="14">
        <f>G52/J51</f>
        <v>1.514618223105308</v>
      </c>
      <c r="H55" s="14">
        <f>H52/J51</f>
        <v>1.514618223105308</v>
      </c>
      <c r="I55" s="14">
        <f>I52/J51</f>
        <v>1.2483678682940675</v>
      </c>
      <c r="J55" s="20">
        <f>J52/J51</f>
        <v>1.3741129718989498</v>
      </c>
      <c r="K55" s="31"/>
      <c r="L55" s="8"/>
      <c r="M55" s="8"/>
      <c r="N55" s="60"/>
      <c r="O55" s="14">
        <f>O52/R51</f>
        <v>1.4477914359043631</v>
      </c>
      <c r="P55" s="14">
        <f>P52/R51</f>
        <v>1.7952181548021073</v>
      </c>
      <c r="Q55" s="14">
        <f>Q52/R51</f>
        <v>1.4261785762528705</v>
      </c>
      <c r="R55" s="20">
        <f>R52/R51</f>
        <v>1.5666621639875726</v>
      </c>
      <c r="S55" s="19"/>
      <c r="T55" s="14"/>
      <c r="U55" s="20"/>
      <c r="V55" s="19">
        <f>V52/Y51</f>
        <v>1.2183045761440359</v>
      </c>
      <c r="W55" s="14">
        <f>W52/Y51</f>
        <v>1.1707926981745438</v>
      </c>
      <c r="X55" s="14">
        <f>X52/Y51</f>
        <v>1.0550137534383597</v>
      </c>
      <c r="Y55" s="20">
        <f>Y52/Y51</f>
        <v>0.98574643660915229</v>
      </c>
      <c r="Z55" s="19">
        <f>Z52/AB51</f>
        <v>1.1333381881736091</v>
      </c>
      <c r="AA55" s="14">
        <f>AA52/AB51</f>
        <v>1.162758520244684</v>
      </c>
      <c r="AB55" s="20">
        <f>AB52/AB51</f>
        <v>1.0139819399941743</v>
      </c>
      <c r="AC55" s="8"/>
      <c r="AD55" s="8"/>
      <c r="AE55" s="8"/>
      <c r="AF55" s="18"/>
      <c r="AG55" s="41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W55" s="110" t="s">
        <v>243</v>
      </c>
      <c r="DX55" s="102">
        <v>-2.3660000000000001</v>
      </c>
      <c r="DY55" s="102" t="s">
        <v>268</v>
      </c>
      <c r="DZ55" s="102" t="s">
        <v>63</v>
      </c>
      <c r="EA55" s="102" t="s">
        <v>64</v>
      </c>
      <c r="EB55" s="102">
        <v>2.7E-2</v>
      </c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</row>
    <row r="56" spans="1:292" ht="14.75" customHeight="1" x14ac:dyDescent="0.45">
      <c r="A56" s="52"/>
      <c r="B56" s="21"/>
      <c r="C56" s="31"/>
      <c r="D56" s="8"/>
      <c r="E56" s="8"/>
      <c r="F56" s="60"/>
      <c r="G56" s="13"/>
      <c r="H56" s="13"/>
      <c r="I56" s="13"/>
      <c r="J56" s="23"/>
      <c r="K56" s="31"/>
      <c r="L56" s="8"/>
      <c r="M56" s="8"/>
      <c r="N56" s="60"/>
      <c r="O56" s="13">
        <f>O53/R51</f>
        <v>1.4383358098068351</v>
      </c>
      <c r="P56" s="13">
        <f>P53/R51</f>
        <v>2.9101715520734839</v>
      </c>
      <c r="Q56" s="13">
        <f>Q53/R51</f>
        <v>1.9724436039443469</v>
      </c>
      <c r="R56" s="23">
        <f>R53/R51</f>
        <v>1.4537349723085236</v>
      </c>
      <c r="S56" s="22">
        <f>S53/U51</f>
        <v>1.7840356886799966</v>
      </c>
      <c r="T56" s="13">
        <f>T53/U51</f>
        <v>1.4808412331713532</v>
      </c>
      <c r="U56" s="23">
        <f>U53/U51</f>
        <v>1.7218194853819804</v>
      </c>
      <c r="V56" s="22"/>
      <c r="W56" s="13"/>
      <c r="X56" s="13"/>
      <c r="Y56" s="23"/>
      <c r="Z56" s="22"/>
      <c r="AA56" s="13"/>
      <c r="AB56" s="23"/>
      <c r="AC56" s="8"/>
      <c r="AD56" s="8"/>
      <c r="AE56" s="8"/>
      <c r="AF56" s="21"/>
      <c r="AG56" s="41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W56" s="110"/>
      <c r="DX56" s="102"/>
      <c r="DY56" s="102"/>
      <c r="DZ56" s="102"/>
      <c r="EA56" s="102"/>
      <c r="EB56" s="102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</row>
    <row r="57" spans="1:292" ht="14.75" customHeight="1" thickBot="1" x14ac:dyDescent="0.5">
      <c r="A57" s="53"/>
      <c r="B57" s="24"/>
      <c r="C57" s="31"/>
      <c r="D57" s="8"/>
      <c r="E57" s="8"/>
      <c r="F57" s="60"/>
      <c r="G57" s="12">
        <f>G54/J51</f>
        <v>1.0272495032642635</v>
      </c>
      <c r="H57" s="12">
        <f>H54/J51</f>
        <v>0.97275049673573655</v>
      </c>
      <c r="I57" s="12">
        <f>I54/J51</f>
        <v>0.91058756741413571</v>
      </c>
      <c r="J57" s="40">
        <f>J54/J51</f>
        <v>1.1952881067272212</v>
      </c>
      <c r="K57" s="87"/>
      <c r="L57" s="88"/>
      <c r="M57" s="88"/>
      <c r="N57" s="89"/>
      <c r="O57" s="26">
        <f>O54/R51</f>
        <v>0.98176414966905312</v>
      </c>
      <c r="P57" s="26">
        <f>P54/R51</f>
        <v>1.018235850330947</v>
      </c>
      <c r="Q57" s="26">
        <f>Q54/R51</f>
        <v>0.88045387005268139</v>
      </c>
      <c r="R57" s="27">
        <f>R54/R51</f>
        <v>1.1905984060516006</v>
      </c>
      <c r="S57" s="39">
        <f>S54/U51</f>
        <v>0.99083884330438943</v>
      </c>
      <c r="T57" s="12">
        <f>T54/U51</f>
        <v>1.2455986616745001</v>
      </c>
      <c r="U57" s="40">
        <f>U54/U51</f>
        <v>1</v>
      </c>
      <c r="V57" s="39"/>
      <c r="W57" s="12">
        <f>W54/Y51</f>
        <v>1.0550137534383597</v>
      </c>
      <c r="X57" s="12">
        <f>X54/Y51</f>
        <v>1</v>
      </c>
      <c r="Y57" s="40">
        <f>Y54/Y51</f>
        <v>0.99599899974993744</v>
      </c>
      <c r="Z57" s="39">
        <f>Z54/AB51</f>
        <v>0.87117681328284302</v>
      </c>
      <c r="AA57" s="12">
        <f>AA54/AB51</f>
        <v>1</v>
      </c>
      <c r="AB57" s="40">
        <f>AB54/AB51</f>
        <v>1.2355083017768718</v>
      </c>
      <c r="AC57" s="8"/>
      <c r="AD57" s="8"/>
      <c r="AE57" s="8"/>
      <c r="AF57" s="24"/>
      <c r="AG57" s="41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W57" s="110" t="s">
        <v>23</v>
      </c>
      <c r="DX57" s="102"/>
      <c r="DY57" s="102"/>
      <c r="DZ57" s="102"/>
      <c r="EA57" s="102"/>
      <c r="EB57" s="102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</row>
    <row r="58" spans="1:292" ht="14.75" customHeight="1" thickTop="1" x14ac:dyDescent="0.45">
      <c r="A58" s="221" t="s">
        <v>16</v>
      </c>
      <c r="B58" s="3"/>
      <c r="C58" s="31"/>
      <c r="D58" s="8"/>
      <c r="E58" s="8"/>
      <c r="F58" s="8"/>
      <c r="G58" s="85"/>
      <c r="H58" s="85"/>
      <c r="I58" s="85"/>
      <c r="J58" s="86"/>
      <c r="K58" s="230"/>
      <c r="L58" s="231"/>
      <c r="M58" s="231"/>
      <c r="N58" s="4">
        <f>MEDIAN(K61:N61)</f>
        <v>10307.5</v>
      </c>
      <c r="O58" s="226"/>
      <c r="P58" s="227"/>
      <c r="Q58" s="227"/>
      <c r="R58" s="4" t="e">
        <f>MEDIAN(O61:R61)</f>
        <v>#NUM!</v>
      </c>
      <c r="S58" s="226"/>
      <c r="T58" s="227"/>
      <c r="U58" s="4">
        <f>MEDIAN(S61:U61)</f>
        <v>1.373</v>
      </c>
      <c r="V58" s="226"/>
      <c r="W58" s="227"/>
      <c r="X58" s="227"/>
      <c r="Y58" s="4">
        <f>MEDIAN(V61:Y61)</f>
        <v>1.8169999999999999</v>
      </c>
      <c r="Z58" s="226"/>
      <c r="AA58" s="227"/>
      <c r="AB58" s="4">
        <f>MEDIAN(Z61:AB61)</f>
        <v>2.8769999999999998</v>
      </c>
      <c r="AC58" s="8"/>
      <c r="AD58" s="8"/>
      <c r="AE58" s="8"/>
      <c r="AF58" s="3"/>
      <c r="AG58" s="221" t="str">
        <f>A58</f>
        <v>ICOS</v>
      </c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W58" s="110" t="s">
        <v>241</v>
      </c>
      <c r="DX58" s="102">
        <v>-2.2759999999999998</v>
      </c>
      <c r="DY58" s="102" t="s">
        <v>269</v>
      </c>
      <c r="DZ58" s="102" t="s">
        <v>63</v>
      </c>
      <c r="EA58" s="102" t="s">
        <v>66</v>
      </c>
      <c r="EB58" s="102">
        <v>2.0999999999999999E-3</v>
      </c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</row>
    <row r="59" spans="1:292" ht="14.75" customHeight="1" x14ac:dyDescent="0.45">
      <c r="A59" s="222"/>
      <c r="B59" s="7" t="s">
        <v>8</v>
      </c>
      <c r="C59" s="31"/>
      <c r="D59" s="8"/>
      <c r="E59" s="8"/>
      <c r="F59" s="8"/>
      <c r="G59" s="8"/>
      <c r="H59" s="8"/>
      <c r="I59" s="8"/>
      <c r="J59" s="60"/>
      <c r="K59" s="9">
        <v>14250</v>
      </c>
      <c r="L59" s="10">
        <v>15930</v>
      </c>
      <c r="M59" s="10">
        <v>14686</v>
      </c>
      <c r="N59" s="11">
        <v>20327</v>
      </c>
      <c r="O59" s="9"/>
      <c r="P59" s="10"/>
      <c r="Q59" s="10"/>
      <c r="R59" s="11"/>
      <c r="S59" s="9">
        <v>2.198</v>
      </c>
      <c r="T59" s="10">
        <v>1.825</v>
      </c>
      <c r="U59" s="11">
        <v>2.21</v>
      </c>
      <c r="V59" s="9">
        <v>1.363</v>
      </c>
      <c r="W59" s="10">
        <v>4.2110000000000003</v>
      </c>
      <c r="X59" s="10">
        <v>3.476</v>
      </c>
      <c r="Y59" s="11">
        <v>3.7389999999999999</v>
      </c>
      <c r="Z59" s="9">
        <v>5.1029999999999998</v>
      </c>
      <c r="AA59" s="10">
        <v>5.6040000000000001</v>
      </c>
      <c r="AB59" s="11">
        <v>4.2809999999999997</v>
      </c>
      <c r="AC59" s="8"/>
      <c r="AD59" s="8"/>
      <c r="AE59" s="8"/>
      <c r="AF59" s="7" t="s">
        <v>8</v>
      </c>
      <c r="AG59" s="222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W59" s="110" t="s">
        <v>243</v>
      </c>
      <c r="DX59" s="102">
        <v>-1.042</v>
      </c>
      <c r="DY59" s="102" t="s">
        <v>270</v>
      </c>
      <c r="DZ59" s="102" t="s">
        <v>100</v>
      </c>
      <c r="EA59" s="102" t="s">
        <v>101</v>
      </c>
      <c r="EB59" s="102">
        <v>0.44219999999999998</v>
      </c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</row>
    <row r="60" spans="1:292" ht="14.75" customHeight="1" x14ac:dyDescent="0.45">
      <c r="A60" s="222"/>
      <c r="B60" s="16" t="s">
        <v>9</v>
      </c>
      <c r="C60" s="31"/>
      <c r="D60" s="8"/>
      <c r="E60" s="8"/>
      <c r="F60" s="8"/>
      <c r="G60" s="8"/>
      <c r="H60" s="8"/>
      <c r="I60" s="8"/>
      <c r="J60" s="60"/>
      <c r="K60" s="9">
        <v>9884</v>
      </c>
      <c r="L60" s="10">
        <v>7529</v>
      </c>
      <c r="M60" s="10">
        <v>7852</v>
      </c>
      <c r="N60" s="11">
        <v>12786</v>
      </c>
      <c r="O60" s="9"/>
      <c r="P60" s="10"/>
      <c r="Q60" s="10"/>
      <c r="R60" s="11"/>
      <c r="S60" s="9">
        <v>3.6930000000000001</v>
      </c>
      <c r="T60" s="10">
        <v>2.9049999999999998</v>
      </c>
      <c r="U60" s="11">
        <v>3.49</v>
      </c>
      <c r="V60" s="9">
        <v>1.381</v>
      </c>
      <c r="W60" s="10">
        <v>2.7069999999999999</v>
      </c>
      <c r="X60" s="10">
        <v>2.9169999999999998</v>
      </c>
      <c r="Y60" s="11">
        <v>2.766</v>
      </c>
      <c r="Z60" s="9">
        <v>3.8079999999999998</v>
      </c>
      <c r="AA60" s="10">
        <v>4.024</v>
      </c>
      <c r="AB60" s="11">
        <v>3.5750000000000002</v>
      </c>
      <c r="AC60" s="8"/>
      <c r="AD60" s="8"/>
      <c r="AE60" s="8"/>
      <c r="AF60" s="16" t="s">
        <v>9</v>
      </c>
      <c r="AG60" s="222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W60" s="110"/>
      <c r="DX60" s="102"/>
      <c r="DY60" s="102"/>
      <c r="DZ60" s="102"/>
      <c r="EA60" s="102"/>
      <c r="EB60" s="102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</row>
    <row r="61" spans="1:292" ht="14.75" customHeight="1" x14ac:dyDescent="0.45">
      <c r="A61" s="222"/>
      <c r="B61" s="17" t="s">
        <v>10</v>
      </c>
      <c r="C61" s="31"/>
      <c r="D61" s="8"/>
      <c r="E61" s="8"/>
      <c r="F61" s="8"/>
      <c r="G61" s="8"/>
      <c r="H61" s="8"/>
      <c r="I61" s="8"/>
      <c r="J61" s="60"/>
      <c r="K61" s="9">
        <v>8581</v>
      </c>
      <c r="L61" s="10">
        <v>10156</v>
      </c>
      <c r="M61" s="10">
        <v>10459</v>
      </c>
      <c r="N61" s="11">
        <v>12993</v>
      </c>
      <c r="O61" s="9"/>
      <c r="P61" s="10"/>
      <c r="Q61" s="10"/>
      <c r="R61" s="11"/>
      <c r="S61" s="9">
        <v>1.462</v>
      </c>
      <c r="T61" s="10">
        <v>1.373</v>
      </c>
      <c r="U61" s="11">
        <v>1.2629999999999999</v>
      </c>
      <c r="V61" s="9">
        <v>1.016</v>
      </c>
      <c r="W61" s="10">
        <v>1.964</v>
      </c>
      <c r="X61" s="10">
        <v>1.67</v>
      </c>
      <c r="Y61" s="11">
        <v>2.2749999999999999</v>
      </c>
      <c r="Z61" s="9">
        <v>2.66</v>
      </c>
      <c r="AA61" s="10">
        <v>3.3319999999999999</v>
      </c>
      <c r="AB61" s="11">
        <v>2.8769999999999998</v>
      </c>
      <c r="AC61" s="8"/>
      <c r="AD61" s="8"/>
      <c r="AE61" s="8"/>
      <c r="AF61" s="17" t="s">
        <v>10</v>
      </c>
      <c r="AG61" s="222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W61" s="110" t="s">
        <v>24</v>
      </c>
      <c r="DX61" s="102"/>
      <c r="DY61" s="102"/>
      <c r="DZ61" s="102"/>
      <c r="EA61" s="102"/>
      <c r="EB61" s="102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</row>
    <row r="62" spans="1:292" ht="14.75" customHeight="1" thickBot="1" x14ac:dyDescent="0.5">
      <c r="A62" s="222"/>
      <c r="B62" s="18"/>
      <c r="C62" s="31"/>
      <c r="D62" s="8"/>
      <c r="E62" s="8"/>
      <c r="F62" s="8"/>
      <c r="G62" s="8"/>
      <c r="H62" s="8"/>
      <c r="I62" s="8"/>
      <c r="J62" s="60"/>
      <c r="K62" s="19">
        <f>K59/N58</f>
        <v>1.3824884792626728</v>
      </c>
      <c r="L62" s="14">
        <f>L59/N58</f>
        <v>1.5454765947125879</v>
      </c>
      <c r="M62" s="14">
        <f>M59/N58</f>
        <v>1.4247877758913412</v>
      </c>
      <c r="N62" s="20">
        <f>N59/N58</f>
        <v>1.9720591802085861</v>
      </c>
      <c r="O62" s="19" t="e">
        <f>O59/R58</f>
        <v>#NUM!</v>
      </c>
      <c r="P62" s="14" t="e">
        <f>P59/R58</f>
        <v>#NUM!</v>
      </c>
      <c r="Q62" s="14" t="e">
        <f>Q59/R58</f>
        <v>#NUM!</v>
      </c>
      <c r="R62" s="20" t="e">
        <f>R59/R58</f>
        <v>#NUM!</v>
      </c>
      <c r="S62" s="19">
        <f>S59/U58</f>
        <v>1.6008739985433358</v>
      </c>
      <c r="T62" s="14">
        <f>T59/U58</f>
        <v>1.3292061179898034</v>
      </c>
      <c r="U62" s="20">
        <f>U59/U58</f>
        <v>1.6096139839766934</v>
      </c>
      <c r="V62" s="19">
        <f>V59/Y58</f>
        <v>0.75013758943313158</v>
      </c>
      <c r="W62" s="14">
        <f>W59/Y58</f>
        <v>2.3175564116675842</v>
      </c>
      <c r="X62" s="14">
        <f>X59/Y58</f>
        <v>1.9130434782608696</v>
      </c>
      <c r="Y62" s="20">
        <f>Y59/Y58</f>
        <v>2.0577875619152448</v>
      </c>
      <c r="Z62" s="19">
        <f>Z59/AB58</f>
        <v>1.7737226277372262</v>
      </c>
      <c r="AA62" s="14">
        <f>AA59/AB58</f>
        <v>1.947862356621481</v>
      </c>
      <c r="AB62" s="20">
        <f>AB59/AB58</f>
        <v>1.4880083420229406</v>
      </c>
      <c r="AC62" s="8"/>
      <c r="AD62" s="8"/>
      <c r="AE62" s="8"/>
      <c r="AF62" s="18"/>
      <c r="AG62" s="22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W62" s="110" t="s">
        <v>241</v>
      </c>
      <c r="DX62" s="102">
        <v>-0.85880000000000001</v>
      </c>
      <c r="DY62" s="102" t="s">
        <v>271</v>
      </c>
      <c r="DZ62" s="102" t="s">
        <v>63</v>
      </c>
      <c r="EA62" s="102" t="s">
        <v>64</v>
      </c>
      <c r="EB62" s="102">
        <v>1.9E-2</v>
      </c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</row>
    <row r="63" spans="1:292" s="6" customFormat="1" ht="14.75" customHeight="1" x14ac:dyDescent="0.45">
      <c r="A63" s="222"/>
      <c r="B63" s="21"/>
      <c r="C63" s="31"/>
      <c r="D63" s="8"/>
      <c r="E63" s="8"/>
      <c r="F63" s="8"/>
      <c r="G63" s="8"/>
      <c r="H63" s="8"/>
      <c r="I63" s="8"/>
      <c r="J63" s="60"/>
      <c r="K63" s="22">
        <f>K60/N58</f>
        <v>0.95891341256366724</v>
      </c>
      <c r="L63" s="13">
        <f>L60/N58</f>
        <v>0.73043900072762546</v>
      </c>
      <c r="M63" s="13">
        <f>M60/N58</f>
        <v>0.76177540625757945</v>
      </c>
      <c r="N63" s="23">
        <f>N60/N58</f>
        <v>1.2404559786563183</v>
      </c>
      <c r="O63" s="22" t="e">
        <f>O60/R58</f>
        <v>#NUM!</v>
      </c>
      <c r="P63" s="13" t="e">
        <f>P60/R58</f>
        <v>#NUM!</v>
      </c>
      <c r="Q63" s="13" t="e">
        <f>Q60/R58</f>
        <v>#NUM!</v>
      </c>
      <c r="R63" s="23" t="e">
        <f>R60/R58</f>
        <v>#NUM!</v>
      </c>
      <c r="S63" s="22">
        <f>S60/U58</f>
        <v>2.6897305171158048</v>
      </c>
      <c r="T63" s="13">
        <f>T60/U58</f>
        <v>2.1158048069919881</v>
      </c>
      <c r="U63" s="23">
        <f>U60/U58</f>
        <v>2.5418790968681719</v>
      </c>
      <c r="V63" s="22">
        <f>V60/Y58</f>
        <v>0.7600440286186021</v>
      </c>
      <c r="W63" s="13">
        <f>W60/Y58</f>
        <v>1.4898183819482664</v>
      </c>
      <c r="X63" s="13">
        <f>X60/Y58</f>
        <v>1.6053935057787561</v>
      </c>
      <c r="Y63" s="23">
        <f>Y60/Y58</f>
        <v>1.5222894881673088</v>
      </c>
      <c r="Z63" s="22">
        <f>Z60/AB58</f>
        <v>1.3236009732360097</v>
      </c>
      <c r="AA63" s="13">
        <f>AA60/AB58</f>
        <v>1.3986791797010776</v>
      </c>
      <c r="AB63" s="23">
        <f>AB60/AB58</f>
        <v>1.2426138338547099</v>
      </c>
      <c r="AC63" s="8"/>
      <c r="AD63" s="8"/>
      <c r="AE63" s="8"/>
      <c r="AF63" s="21"/>
      <c r="AG63" s="222"/>
      <c r="AH63" s="64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 s="110" t="s">
        <v>243</v>
      </c>
      <c r="DX63" s="102">
        <v>-2.4119999999999999</v>
      </c>
      <c r="DY63" s="102" t="s">
        <v>272</v>
      </c>
      <c r="DZ63" s="102" t="s">
        <v>63</v>
      </c>
      <c r="EA63" s="102" t="s">
        <v>246</v>
      </c>
      <c r="EB63" s="102" t="s">
        <v>247</v>
      </c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</row>
    <row r="64" spans="1:292" ht="14.75" customHeight="1" thickBot="1" x14ac:dyDescent="0.5">
      <c r="A64" s="222"/>
      <c r="B64" s="24"/>
      <c r="C64" s="87"/>
      <c r="D64" s="88"/>
      <c r="E64" s="88"/>
      <c r="F64" s="88"/>
      <c r="G64" s="88"/>
      <c r="H64" s="88"/>
      <c r="I64" s="88"/>
      <c r="J64" s="89"/>
      <c r="K64" s="25">
        <f>K61/N58</f>
        <v>0.83250060635459622</v>
      </c>
      <c r="L64" s="26">
        <f>L61/N58</f>
        <v>0.98530196458889163</v>
      </c>
      <c r="M64" s="26">
        <f>M61/N58</f>
        <v>1.0146980354111084</v>
      </c>
      <c r="N64" s="27">
        <f>N61/N58</f>
        <v>1.260538442881397</v>
      </c>
      <c r="O64" s="25" t="e">
        <f>O61/R58</f>
        <v>#NUM!</v>
      </c>
      <c r="P64" s="26" t="e">
        <f>P61/R58</f>
        <v>#NUM!</v>
      </c>
      <c r="Q64" s="26" t="e">
        <f>Q61/R58</f>
        <v>#NUM!</v>
      </c>
      <c r="R64" s="27" t="e">
        <f>R61/R58</f>
        <v>#NUM!</v>
      </c>
      <c r="S64" s="25">
        <f>S61/U58</f>
        <v>1.0648215586307357</v>
      </c>
      <c r="T64" s="26">
        <f>T61/U58</f>
        <v>1</v>
      </c>
      <c r="U64" s="27">
        <f>U61/U58</f>
        <v>0.91988346686088851</v>
      </c>
      <c r="V64" s="25">
        <f>V61/Y58</f>
        <v>0.55916345624656028</v>
      </c>
      <c r="W64" s="26">
        <f>W61/Y58</f>
        <v>1.0809025866813429</v>
      </c>
      <c r="X64" s="26">
        <f>X61/Y58</f>
        <v>0.91909741331865713</v>
      </c>
      <c r="Y64" s="27">
        <f>Y61/Y58</f>
        <v>1.2520638414969729</v>
      </c>
      <c r="Z64" s="25">
        <f>Z61/AB58</f>
        <v>0.92457420924574218</v>
      </c>
      <c r="AA64" s="26">
        <f>AA61/AB58</f>
        <v>1.1581508515815087</v>
      </c>
      <c r="AB64" s="27">
        <f>AB61/AB58</f>
        <v>1</v>
      </c>
      <c r="AC64" s="8"/>
      <c r="AD64" s="8"/>
      <c r="AE64" s="8"/>
      <c r="AF64" s="24"/>
      <c r="AG64" s="222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W64" s="110"/>
      <c r="DX64" s="102"/>
      <c r="DY64" s="102"/>
      <c r="DZ64" s="102"/>
      <c r="EA64" s="102"/>
      <c r="EB64" s="102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</row>
    <row r="65" spans="1:291" ht="14.75" customHeight="1" thickTop="1" x14ac:dyDescent="0.45">
      <c r="A65" s="221" t="s">
        <v>24</v>
      </c>
      <c r="B65" s="3"/>
      <c r="C65" s="230"/>
      <c r="D65" s="231"/>
      <c r="E65" s="231"/>
      <c r="F65" s="4">
        <f>MEDIAN(C68:F68)</f>
        <v>2062</v>
      </c>
      <c r="G65" s="230"/>
      <c r="H65" s="231"/>
      <c r="I65" s="231"/>
      <c r="J65" s="4">
        <f>MEDIAN(G68:J68)</f>
        <v>1021.5</v>
      </c>
      <c r="K65" s="234"/>
      <c r="L65" s="235"/>
      <c r="M65" s="235"/>
      <c r="N65" s="91"/>
      <c r="O65" s="226"/>
      <c r="P65" s="227"/>
      <c r="Q65" s="227"/>
      <c r="R65" s="4">
        <f>MEDIAN(O68:R68)</f>
        <v>1562</v>
      </c>
      <c r="S65" s="226"/>
      <c r="T65" s="227"/>
      <c r="U65" s="4">
        <f>MEDIAN(S68:U68)</f>
        <v>0.753</v>
      </c>
      <c r="V65" s="226"/>
      <c r="W65" s="227"/>
      <c r="X65" s="227"/>
      <c r="Y65" s="4">
        <f>MEDIAN(V68:Y68)</f>
        <v>0.58799999999999997</v>
      </c>
      <c r="Z65" s="8"/>
      <c r="AA65" s="8"/>
      <c r="AB65" s="8"/>
      <c r="AC65" s="8"/>
      <c r="AD65" s="8"/>
      <c r="AE65" s="8"/>
      <c r="AF65" s="3"/>
      <c r="AG65" s="221" t="str">
        <f>A65</f>
        <v>EOMES</v>
      </c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W65" s="110" t="s">
        <v>25</v>
      </c>
      <c r="DX65" s="102"/>
      <c r="DY65" s="102"/>
      <c r="DZ65" s="102"/>
      <c r="EA65" s="102"/>
      <c r="EB65" s="102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</row>
    <row r="66" spans="1:291" ht="14.75" customHeight="1" x14ac:dyDescent="0.45">
      <c r="A66" s="222"/>
      <c r="B66" s="7" t="s">
        <v>8</v>
      </c>
      <c r="C66" s="9">
        <v>4743</v>
      </c>
      <c r="D66" s="10">
        <v>4893</v>
      </c>
      <c r="E66" s="10">
        <v>5102</v>
      </c>
      <c r="F66" s="11">
        <v>4775</v>
      </c>
      <c r="G66" s="9">
        <v>2227</v>
      </c>
      <c r="H66" s="10">
        <v>1689</v>
      </c>
      <c r="I66" s="10">
        <v>2337</v>
      </c>
      <c r="J66" s="11">
        <v>2198</v>
      </c>
      <c r="K66" s="45"/>
      <c r="L66" s="8"/>
      <c r="M66" s="45"/>
      <c r="N66" s="45"/>
      <c r="O66" s="9">
        <v>2718</v>
      </c>
      <c r="P66" s="10">
        <v>2739</v>
      </c>
      <c r="Q66" s="10">
        <v>3448</v>
      </c>
      <c r="R66" s="11">
        <v>2888</v>
      </c>
      <c r="S66" s="9">
        <v>1.089</v>
      </c>
      <c r="T66" s="10">
        <v>1.014</v>
      </c>
      <c r="U66" s="11">
        <v>1.046</v>
      </c>
      <c r="V66" s="9">
        <v>0.877</v>
      </c>
      <c r="W66" s="10">
        <v>0.94499999999999995</v>
      </c>
      <c r="X66" s="10">
        <v>0.93300000000000005</v>
      </c>
      <c r="Y66" s="11">
        <v>0.97799999999999998</v>
      </c>
      <c r="Z66" s="8"/>
      <c r="AA66" s="8"/>
      <c r="AB66" s="8"/>
      <c r="AC66" s="8"/>
      <c r="AD66" s="8"/>
      <c r="AE66" s="8"/>
      <c r="AF66" s="7" t="s">
        <v>8</v>
      </c>
      <c r="AG66" s="222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W66" s="110" t="s">
        <v>241</v>
      </c>
      <c r="DX66" s="102">
        <v>-1.002</v>
      </c>
      <c r="DY66" s="102" t="s">
        <v>273</v>
      </c>
      <c r="DZ66" s="102" t="s">
        <v>63</v>
      </c>
      <c r="EA66" s="102" t="s">
        <v>246</v>
      </c>
      <c r="EB66" s="102" t="s">
        <v>247</v>
      </c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</row>
    <row r="67" spans="1:291" ht="14.75" customHeight="1" x14ac:dyDescent="0.45">
      <c r="A67" s="222"/>
      <c r="B67" s="16" t="s">
        <v>9</v>
      </c>
      <c r="C67" s="9">
        <v>1925</v>
      </c>
      <c r="D67" s="10">
        <v>1761</v>
      </c>
      <c r="E67" s="10">
        <v>1882</v>
      </c>
      <c r="F67" s="11">
        <v>1767</v>
      </c>
      <c r="G67" s="9">
        <v>1154</v>
      </c>
      <c r="H67" s="10">
        <v>1266</v>
      </c>
      <c r="I67" s="10">
        <v>920</v>
      </c>
      <c r="J67" s="11">
        <v>890</v>
      </c>
      <c r="K67" s="45"/>
      <c r="L67" s="8"/>
      <c r="M67" s="45"/>
      <c r="N67" s="45"/>
      <c r="O67" s="9">
        <v>1942</v>
      </c>
      <c r="P67" s="10">
        <v>2164</v>
      </c>
      <c r="Q67" s="10">
        <v>2992</v>
      </c>
      <c r="R67" s="11">
        <v>2219</v>
      </c>
      <c r="S67" s="9">
        <v>0.94599999999999995</v>
      </c>
      <c r="T67" s="10">
        <v>0.90600000000000003</v>
      </c>
      <c r="U67" s="11">
        <v>0.89300000000000002</v>
      </c>
      <c r="V67" s="9">
        <v>0.75700000000000001</v>
      </c>
      <c r="W67" s="10">
        <v>0.67400000000000004</v>
      </c>
      <c r="X67" s="10">
        <v>0.80100000000000005</v>
      </c>
      <c r="Y67" s="11">
        <v>0.71499999999999997</v>
      </c>
      <c r="Z67" s="8"/>
      <c r="AA67" s="8"/>
      <c r="AB67" s="8"/>
      <c r="AC67" s="8"/>
      <c r="AD67" s="8"/>
      <c r="AE67" s="8"/>
      <c r="AF67" s="16" t="s">
        <v>9</v>
      </c>
      <c r="AG67" s="222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W67" s="110" t="s">
        <v>243</v>
      </c>
      <c r="DX67" s="102">
        <v>-1.7849999999999999</v>
      </c>
      <c r="DY67" s="102" t="s">
        <v>274</v>
      </c>
      <c r="DZ67" s="102" t="s">
        <v>63</v>
      </c>
      <c r="EA67" s="102" t="s">
        <v>246</v>
      </c>
      <c r="EB67" s="102" t="s">
        <v>247</v>
      </c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</row>
    <row r="68" spans="1:291" ht="14.75" customHeight="1" x14ac:dyDescent="0.45">
      <c r="A68" s="222"/>
      <c r="B68" s="17" t="s">
        <v>10</v>
      </c>
      <c r="C68" s="9">
        <v>2336</v>
      </c>
      <c r="D68" s="10">
        <v>2059</v>
      </c>
      <c r="E68" s="10">
        <v>2053</v>
      </c>
      <c r="F68" s="11">
        <v>2065</v>
      </c>
      <c r="G68" s="9">
        <v>1063</v>
      </c>
      <c r="H68" s="10">
        <v>992</v>
      </c>
      <c r="I68" s="10">
        <v>1051</v>
      </c>
      <c r="J68" s="11">
        <v>984</v>
      </c>
      <c r="K68" s="45"/>
      <c r="L68" s="8"/>
      <c r="M68" s="45"/>
      <c r="N68" s="45"/>
      <c r="O68" s="9">
        <v>1512</v>
      </c>
      <c r="P68" s="10">
        <v>1462</v>
      </c>
      <c r="Q68" s="10">
        <v>1718</v>
      </c>
      <c r="R68" s="11">
        <v>1612</v>
      </c>
      <c r="S68" s="9">
        <v>0.753</v>
      </c>
      <c r="T68" s="10">
        <v>0.79800000000000004</v>
      </c>
      <c r="U68" s="11">
        <v>0.71</v>
      </c>
      <c r="V68" s="9"/>
      <c r="W68" s="10">
        <v>0.61</v>
      </c>
      <c r="X68" s="10">
        <v>0.57999999999999996</v>
      </c>
      <c r="Y68" s="11">
        <v>0.58799999999999997</v>
      </c>
      <c r="Z68" s="8"/>
      <c r="AA68" s="8"/>
      <c r="AB68" s="8"/>
      <c r="AC68" s="8"/>
      <c r="AD68" s="8"/>
      <c r="AE68" s="8"/>
      <c r="AF68" s="17" t="s">
        <v>10</v>
      </c>
      <c r="AG68" s="222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W68" s="110"/>
      <c r="DX68" s="102"/>
      <c r="DY68" s="102"/>
      <c r="DZ68" s="102"/>
      <c r="EA68" s="102"/>
      <c r="EB68" s="102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</row>
    <row r="69" spans="1:291" ht="14.75" customHeight="1" thickBot="1" x14ac:dyDescent="0.5">
      <c r="A69" s="222"/>
      <c r="B69" s="18"/>
      <c r="C69" s="19">
        <f>C66/F65</f>
        <v>2.3001939864209504</v>
      </c>
      <c r="D69" s="14">
        <f>D66/F65</f>
        <v>2.3729388942774006</v>
      </c>
      <c r="E69" s="14">
        <f>E66/F65</f>
        <v>2.4742967992240543</v>
      </c>
      <c r="F69" s="20">
        <f>F66/F65</f>
        <v>2.3157129000969934</v>
      </c>
      <c r="G69" s="19">
        <f>G66/J65</f>
        <v>2.1801272638277043</v>
      </c>
      <c r="H69" s="14">
        <f>H66/J65</f>
        <v>1.6534508076358296</v>
      </c>
      <c r="I69" s="14">
        <f>I66/J65</f>
        <v>2.2878120411160059</v>
      </c>
      <c r="J69" s="20">
        <f>J66/J65</f>
        <v>2.1517376407244249</v>
      </c>
      <c r="K69" s="45"/>
      <c r="L69" s="8"/>
      <c r="M69" s="45"/>
      <c r="N69" s="45"/>
      <c r="O69" s="19">
        <f>O66/R65</f>
        <v>1.7400768245838669</v>
      </c>
      <c r="P69" s="14">
        <f>P66/R65</f>
        <v>1.7535211267605635</v>
      </c>
      <c r="Q69" s="14">
        <f>Q66/R65</f>
        <v>2.2074263764404609</v>
      </c>
      <c r="R69" s="20">
        <f>R66/R65</f>
        <v>1.8489116517285531</v>
      </c>
      <c r="S69" s="19">
        <f>S66/U65</f>
        <v>1.4462151394422311</v>
      </c>
      <c r="T69" s="14">
        <f>T66/U65</f>
        <v>1.346613545816733</v>
      </c>
      <c r="U69" s="20">
        <f>U66/U65</f>
        <v>1.3891102257636123</v>
      </c>
      <c r="V69" s="19">
        <f>V66/Y65</f>
        <v>1.4914965986394559</v>
      </c>
      <c r="W69" s="14">
        <f>W66/Y65</f>
        <v>1.6071428571428572</v>
      </c>
      <c r="X69" s="14">
        <f>X66/Y65</f>
        <v>1.5867346938775513</v>
      </c>
      <c r="Y69" s="20">
        <f>Y66/Y65</f>
        <v>1.6632653061224489</v>
      </c>
      <c r="Z69" s="8"/>
      <c r="AA69" s="8"/>
      <c r="AB69" s="8"/>
      <c r="AC69" s="8"/>
      <c r="AD69" s="8"/>
      <c r="AE69" s="8"/>
      <c r="AF69" s="18"/>
      <c r="AG69" s="222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W69" s="110" t="s">
        <v>26</v>
      </c>
      <c r="DX69" s="102"/>
      <c r="DY69" s="102"/>
      <c r="DZ69" s="102"/>
      <c r="EA69" s="102"/>
      <c r="EB69" s="102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</row>
    <row r="70" spans="1:291" s="6" customFormat="1" ht="14.75" customHeight="1" x14ac:dyDescent="0.45">
      <c r="A70" s="222"/>
      <c r="B70" s="21"/>
      <c r="C70" s="22">
        <f>C67/F65</f>
        <v>0.93355965082444226</v>
      </c>
      <c r="D70" s="13">
        <f>D67/F65</f>
        <v>0.85402521823472355</v>
      </c>
      <c r="E70" s="13">
        <f>E67/F65</f>
        <v>0.91270611057225992</v>
      </c>
      <c r="F70" s="23">
        <f>F67/F65</f>
        <v>0.85693501454898158</v>
      </c>
      <c r="G70" s="22">
        <f>G67/J65</f>
        <v>1.1297112090063632</v>
      </c>
      <c r="H70" s="13">
        <f>H67/J65</f>
        <v>1.2393538913362703</v>
      </c>
      <c r="I70" s="13">
        <f>I67/J65</f>
        <v>0.90063631913852182</v>
      </c>
      <c r="J70" s="23">
        <f>J67/J65</f>
        <v>0.87126774351443959</v>
      </c>
      <c r="K70" s="45"/>
      <c r="L70" s="8"/>
      <c r="M70" s="45"/>
      <c r="N70" s="45"/>
      <c r="O70" s="22">
        <f>O67/R65</f>
        <v>1.2432778489116518</v>
      </c>
      <c r="P70" s="13">
        <f>P67/R65</f>
        <v>1.3854033290653009</v>
      </c>
      <c r="Q70" s="13">
        <f>Q67/R65</f>
        <v>1.9154929577464788</v>
      </c>
      <c r="R70" s="23">
        <f>R67/R65</f>
        <v>1.4206145966709347</v>
      </c>
      <c r="S70" s="22">
        <f>S67/U65</f>
        <v>1.2563081009296149</v>
      </c>
      <c r="T70" s="13">
        <f>T67/U65</f>
        <v>1.203187250996016</v>
      </c>
      <c r="U70" s="23">
        <f>U67/U65</f>
        <v>1.1859229747675963</v>
      </c>
      <c r="V70" s="22">
        <f>V67/Y65</f>
        <v>1.2874149659863947</v>
      </c>
      <c r="W70" s="13">
        <f>W67/Y65</f>
        <v>1.1462585034013606</v>
      </c>
      <c r="X70" s="13">
        <f>X67/Y65</f>
        <v>1.3622448979591839</v>
      </c>
      <c r="Y70" s="23">
        <f>Y67/Y65</f>
        <v>1.2159863945578231</v>
      </c>
      <c r="Z70" s="8"/>
      <c r="AA70" s="8"/>
      <c r="AB70" s="8"/>
      <c r="AC70" s="8"/>
      <c r="AD70" s="8"/>
      <c r="AE70" s="8"/>
      <c r="AF70" s="21"/>
      <c r="AG70" s="222"/>
      <c r="AH70" s="64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 s="110" t="s">
        <v>241</v>
      </c>
      <c r="DX70" s="102">
        <v>0.31680000000000003</v>
      </c>
      <c r="DY70" s="102" t="s">
        <v>275</v>
      </c>
      <c r="DZ70" s="102" t="s">
        <v>100</v>
      </c>
      <c r="EA70" s="102" t="s">
        <v>101</v>
      </c>
      <c r="EB70" s="102">
        <v>0.17949999999999999</v>
      </c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KE70"/>
    </row>
    <row r="71" spans="1:291" ht="14.75" customHeight="1" thickBot="1" x14ac:dyDescent="0.5">
      <c r="A71" s="223"/>
      <c r="B71" s="24"/>
      <c r="C71" s="25">
        <f>C68/F65</f>
        <v>1.1328806983511155</v>
      </c>
      <c r="D71" s="26">
        <f>D68/F65</f>
        <v>0.99854510184287104</v>
      </c>
      <c r="E71" s="26">
        <f>E68/F65</f>
        <v>0.99563530552861301</v>
      </c>
      <c r="F71" s="27">
        <f>F68/F65</f>
        <v>1.001454898157129</v>
      </c>
      <c r="G71" s="25">
        <f>G68/J65</f>
        <v>1.0406265296133137</v>
      </c>
      <c r="H71" s="26">
        <f>H68/J65</f>
        <v>0.97112090063631917</v>
      </c>
      <c r="I71" s="26">
        <f>I68/J65</f>
        <v>1.0288790993636809</v>
      </c>
      <c r="J71" s="27">
        <f>J68/J65</f>
        <v>0.96328928046989726</v>
      </c>
      <c r="K71" s="45"/>
      <c r="L71" s="8"/>
      <c r="M71" s="45"/>
      <c r="N71" s="45"/>
      <c r="O71" s="25">
        <f>O68/R65</f>
        <v>0.96798975672215104</v>
      </c>
      <c r="P71" s="26">
        <f>P68/R65</f>
        <v>0.93597951344430219</v>
      </c>
      <c r="Q71" s="26">
        <f>Q68/R65</f>
        <v>1.0998719590268886</v>
      </c>
      <c r="R71" s="27">
        <f>R68/R65</f>
        <v>1.0320102432778488</v>
      </c>
      <c r="S71" s="25">
        <f>S68/U65</f>
        <v>1</v>
      </c>
      <c r="T71" s="26">
        <f>T68/U65</f>
        <v>1.0597609561752988</v>
      </c>
      <c r="U71" s="27">
        <f>U68/U65</f>
        <v>0.94289508632138108</v>
      </c>
      <c r="V71" s="25"/>
      <c r="W71" s="26">
        <f>W68/Y65</f>
        <v>1.0374149659863945</v>
      </c>
      <c r="X71" s="26">
        <f>X68/Y65</f>
        <v>0.98639455782312924</v>
      </c>
      <c r="Y71" s="27">
        <f>Y68/Y65</f>
        <v>1</v>
      </c>
      <c r="Z71" s="8"/>
      <c r="AA71" s="8"/>
      <c r="AB71" s="8"/>
      <c r="AC71" s="8"/>
      <c r="AD71" s="8"/>
      <c r="AE71" s="8"/>
      <c r="AF71" s="24"/>
      <c r="AG71" s="222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W71" s="110" t="s">
        <v>243</v>
      </c>
      <c r="DX71" s="102">
        <v>-1.744</v>
      </c>
      <c r="DY71" s="102" t="s">
        <v>276</v>
      </c>
      <c r="DZ71" s="102" t="s">
        <v>63</v>
      </c>
      <c r="EA71" s="102" t="s">
        <v>66</v>
      </c>
      <c r="EB71" s="102">
        <v>7.4999999999999997E-3</v>
      </c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KE71"/>
    </row>
    <row r="72" spans="1:291" ht="14.75" customHeight="1" thickTop="1" x14ac:dyDescent="0.45">
      <c r="A72" s="221" t="s">
        <v>33</v>
      </c>
      <c r="B72" s="3"/>
      <c r="C72" s="234"/>
      <c r="D72" s="235"/>
      <c r="E72" s="235"/>
      <c r="F72" s="91"/>
      <c r="G72" s="234"/>
      <c r="H72" s="235"/>
      <c r="I72" s="235"/>
      <c r="J72" s="99"/>
      <c r="K72" s="236"/>
      <c r="L72" s="236"/>
      <c r="M72" s="236"/>
      <c r="N72" s="8"/>
      <c r="O72" s="8"/>
      <c r="P72" s="8"/>
      <c r="Q72" s="8"/>
      <c r="R72" s="8"/>
      <c r="S72" s="226"/>
      <c r="T72" s="227"/>
      <c r="U72" s="4">
        <f>MEDIAN(S75:U75)</f>
        <v>0.753</v>
      </c>
      <c r="V72" s="226"/>
      <c r="W72" s="227"/>
      <c r="X72" s="227"/>
      <c r="Y72" s="4">
        <f>MEDIAN(V75:Y75)</f>
        <v>0.13250000000000001</v>
      </c>
      <c r="Z72" s="226"/>
      <c r="AA72" s="227"/>
      <c r="AB72" s="4">
        <f>MEDIAN(Z75:AB75)</f>
        <v>0.39200000000000002</v>
      </c>
      <c r="AC72" s="8"/>
      <c r="AD72" s="8"/>
      <c r="AE72" s="8"/>
      <c r="AF72" s="3"/>
      <c r="AG72" s="221" t="str">
        <f>A72</f>
        <v>CD73</v>
      </c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W72" s="110"/>
      <c r="DX72" s="102"/>
      <c r="DY72" s="102"/>
      <c r="DZ72" s="102"/>
      <c r="EA72" s="102"/>
      <c r="EB72" s="10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KE72"/>
    </row>
    <row r="73" spans="1:291" ht="14.75" customHeight="1" x14ac:dyDescent="0.45">
      <c r="A73" s="222"/>
      <c r="B73" s="7" t="s">
        <v>8</v>
      </c>
      <c r="C73" s="45"/>
      <c r="D73" s="8"/>
      <c r="E73" s="45"/>
      <c r="F73" s="45"/>
      <c r="G73" s="45"/>
      <c r="H73" s="8"/>
      <c r="I73" s="45"/>
      <c r="J73" s="45"/>
      <c r="K73" s="45"/>
      <c r="L73" s="8"/>
      <c r="M73" s="45"/>
      <c r="N73" s="8"/>
      <c r="O73" s="8"/>
      <c r="P73" s="8"/>
      <c r="Q73" s="8"/>
      <c r="R73" s="8"/>
      <c r="S73" s="9">
        <v>1.089</v>
      </c>
      <c r="T73" s="10">
        <v>1.014</v>
      </c>
      <c r="U73" s="11">
        <v>1.046</v>
      </c>
      <c r="V73" s="9">
        <v>0.217</v>
      </c>
      <c r="W73" s="10">
        <v>0.24399999999999999</v>
      </c>
      <c r="X73" s="10">
        <v>0.249</v>
      </c>
      <c r="Y73" s="11">
        <v>0.28299999999999997</v>
      </c>
      <c r="Z73" s="9">
        <v>0.63800000000000001</v>
      </c>
      <c r="AA73" s="10">
        <v>0.67300000000000004</v>
      </c>
      <c r="AB73" s="11">
        <v>0.624</v>
      </c>
      <c r="AC73" s="8"/>
      <c r="AD73" s="8"/>
      <c r="AE73" s="8"/>
      <c r="AF73" s="7" t="s">
        <v>8</v>
      </c>
      <c r="AG73" s="222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W73" s="110" t="s">
        <v>27</v>
      </c>
      <c r="DX73" s="102"/>
      <c r="DY73" s="102"/>
      <c r="DZ73" s="102"/>
      <c r="EA73" s="102"/>
      <c r="EB73" s="102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KE73"/>
    </row>
    <row r="74" spans="1:291" ht="14.75" customHeight="1" x14ac:dyDescent="0.45">
      <c r="A74" s="222"/>
      <c r="B74" s="16" t="s">
        <v>9</v>
      </c>
      <c r="C74" s="45"/>
      <c r="D74" s="8"/>
      <c r="E74" s="45"/>
      <c r="F74" s="45"/>
      <c r="G74" s="45"/>
      <c r="H74" s="8"/>
      <c r="I74" s="45"/>
      <c r="J74" s="45"/>
      <c r="K74" s="45"/>
      <c r="L74" s="8"/>
      <c r="M74" s="45"/>
      <c r="N74" s="8"/>
      <c r="O74" s="8"/>
      <c r="P74" s="8"/>
      <c r="Q74" s="8"/>
      <c r="R74" s="8"/>
      <c r="S74" s="9">
        <v>0.94599999999999995</v>
      </c>
      <c r="T74" s="10">
        <v>0.90600000000000003</v>
      </c>
      <c r="U74" s="11">
        <v>0.89300000000000002</v>
      </c>
      <c r="V74" s="9">
        <v>0.14899999999999999</v>
      </c>
      <c r="W74" s="10">
        <v>0.156</v>
      </c>
      <c r="X74" s="10">
        <v>0.17</v>
      </c>
      <c r="Y74" s="11">
        <v>0.17299999999999999</v>
      </c>
      <c r="Z74" s="9">
        <v>0.46400000000000002</v>
      </c>
      <c r="AA74" s="10">
        <v>0.48699999999999999</v>
      </c>
      <c r="AB74" s="11">
        <v>0.45100000000000001</v>
      </c>
      <c r="AC74" s="8"/>
      <c r="AD74" s="8"/>
      <c r="AE74" s="8"/>
      <c r="AF74" s="16" t="s">
        <v>9</v>
      </c>
      <c r="AG74" s="222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W74" s="110" t="s">
        <v>241</v>
      </c>
      <c r="DX74" s="102">
        <v>2.9499999999999998E-2</v>
      </c>
      <c r="DY74" s="102" t="s">
        <v>277</v>
      </c>
      <c r="DZ74" s="102" t="s">
        <v>100</v>
      </c>
      <c r="EA74" s="102" t="s">
        <v>101</v>
      </c>
      <c r="EB74" s="102">
        <v>0.2046</v>
      </c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KE74"/>
    </row>
    <row r="75" spans="1:291" ht="14.75" customHeight="1" x14ac:dyDescent="0.45">
      <c r="A75" s="222"/>
      <c r="B75" s="17" t="s">
        <v>10</v>
      </c>
      <c r="C75" s="45"/>
      <c r="D75" s="8"/>
      <c r="E75" s="45"/>
      <c r="F75" s="45"/>
      <c r="G75" s="45"/>
      <c r="H75" s="8"/>
      <c r="I75" s="45"/>
      <c r="J75" s="45"/>
      <c r="K75" s="45"/>
      <c r="L75" s="8"/>
      <c r="M75" s="45"/>
      <c r="N75" s="8"/>
      <c r="O75" s="8"/>
      <c r="P75" s="8"/>
      <c r="Q75" s="8"/>
      <c r="R75" s="8"/>
      <c r="S75" s="9">
        <v>0.753</v>
      </c>
      <c r="T75" s="10">
        <v>0.79800000000000004</v>
      </c>
      <c r="U75" s="11">
        <v>0.71</v>
      </c>
      <c r="V75" s="9">
        <v>0.125</v>
      </c>
      <c r="W75" s="10">
        <v>0.127</v>
      </c>
      <c r="X75" s="10">
        <v>0.13900000000000001</v>
      </c>
      <c r="Y75" s="11">
        <v>0.13800000000000001</v>
      </c>
      <c r="Z75" s="9">
        <v>0.373</v>
      </c>
      <c r="AA75" s="10">
        <v>0.43</v>
      </c>
      <c r="AB75" s="11">
        <v>0.39200000000000002</v>
      </c>
      <c r="AC75" s="8"/>
      <c r="AD75" s="8"/>
      <c r="AE75" s="8"/>
      <c r="AF75" s="17" t="s">
        <v>10</v>
      </c>
      <c r="AG75" s="222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W75" s="110" t="s">
        <v>243</v>
      </c>
      <c r="DX75" s="102">
        <v>-2.0129999999999999</v>
      </c>
      <c r="DY75" s="102" t="s">
        <v>278</v>
      </c>
      <c r="DZ75" s="102" t="s">
        <v>63</v>
      </c>
      <c r="EA75" s="102" t="s">
        <v>64</v>
      </c>
      <c r="EB75" s="102">
        <v>1.18E-2</v>
      </c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KE75"/>
    </row>
    <row r="76" spans="1:291" ht="14.75" customHeight="1" thickBot="1" x14ac:dyDescent="0.5">
      <c r="A76" s="222"/>
      <c r="B76" s="18"/>
      <c r="C76" s="45"/>
      <c r="D76" s="8"/>
      <c r="E76" s="45"/>
      <c r="F76" s="45"/>
      <c r="G76" s="45"/>
      <c r="H76" s="8"/>
      <c r="I76" s="45"/>
      <c r="J76" s="45"/>
      <c r="K76" s="45"/>
      <c r="L76" s="8"/>
      <c r="M76" s="45"/>
      <c r="N76" s="8"/>
      <c r="O76" s="8"/>
      <c r="P76" s="8"/>
      <c r="Q76" s="8"/>
      <c r="R76" s="8"/>
      <c r="S76" s="19">
        <f>S73/U72</f>
        <v>1.4462151394422311</v>
      </c>
      <c r="T76" s="14">
        <f>T73/U72</f>
        <v>1.346613545816733</v>
      </c>
      <c r="U76" s="20">
        <f>U73/U72</f>
        <v>1.3891102257636123</v>
      </c>
      <c r="V76" s="19">
        <f>V73/Y72</f>
        <v>1.6377358490566036</v>
      </c>
      <c r="W76" s="14">
        <f>W73/Y72</f>
        <v>1.841509433962264</v>
      </c>
      <c r="X76" s="14">
        <f>X73/Y72</f>
        <v>1.8792452830188677</v>
      </c>
      <c r="Y76" s="20">
        <f>Y73/Y72</f>
        <v>2.1358490566037731</v>
      </c>
      <c r="Z76" s="19">
        <f>Z73/AB72</f>
        <v>1.6275510204081631</v>
      </c>
      <c r="AA76" s="14">
        <f>AA73/AB72</f>
        <v>1.7168367346938775</v>
      </c>
      <c r="AB76" s="20">
        <f>AB73/AB72</f>
        <v>1.5918367346938775</v>
      </c>
      <c r="AC76" s="8"/>
      <c r="AD76" s="8"/>
      <c r="AE76" s="8"/>
      <c r="AF76" s="18"/>
      <c r="AG76" s="222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W76" s="110"/>
      <c r="DX76" s="102"/>
      <c r="DY76" s="102"/>
      <c r="DZ76" s="102"/>
      <c r="EA76" s="102"/>
      <c r="EB76" s="102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KE76"/>
    </row>
    <row r="77" spans="1:291" s="6" customFormat="1" ht="14.75" customHeight="1" x14ac:dyDescent="0.45">
      <c r="A77" s="222"/>
      <c r="B77" s="21"/>
      <c r="C77" s="45"/>
      <c r="D77" s="8"/>
      <c r="E77" s="45"/>
      <c r="F77" s="45"/>
      <c r="G77" s="45"/>
      <c r="H77" s="8"/>
      <c r="I77" s="45"/>
      <c r="J77" s="45"/>
      <c r="K77" s="45"/>
      <c r="L77" s="8"/>
      <c r="M77" s="45"/>
      <c r="N77" s="8"/>
      <c r="O77" s="8"/>
      <c r="P77" s="8"/>
      <c r="Q77" s="8"/>
      <c r="R77" s="8"/>
      <c r="S77" s="22">
        <f>S74/U72</f>
        <v>1.2563081009296149</v>
      </c>
      <c r="T77" s="13">
        <f>T74/U72</f>
        <v>1.203187250996016</v>
      </c>
      <c r="U77" s="23">
        <f>U74/U72</f>
        <v>1.1859229747675963</v>
      </c>
      <c r="V77" s="22">
        <f>V74/Y72</f>
        <v>1.1245283018867924</v>
      </c>
      <c r="W77" s="13">
        <f>W74/Y72</f>
        <v>1.1773584905660377</v>
      </c>
      <c r="X77" s="13">
        <f>X74/Y72</f>
        <v>1.2830188679245282</v>
      </c>
      <c r="Y77" s="23">
        <f>Y74/Y72</f>
        <v>1.3056603773584905</v>
      </c>
      <c r="Z77" s="22">
        <f>Z74/AB72</f>
        <v>1.1836734693877551</v>
      </c>
      <c r="AA77" s="13">
        <f>AA74/AB72</f>
        <v>1.2423469387755102</v>
      </c>
      <c r="AB77" s="23">
        <f>AB74/AB72</f>
        <v>1.1505102040816326</v>
      </c>
      <c r="AC77" s="8"/>
      <c r="AD77" s="8"/>
      <c r="AE77" s="8"/>
      <c r="AF77" s="21"/>
      <c r="AG77" s="222"/>
      <c r="AH77" s="64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 s="110" t="s">
        <v>28</v>
      </c>
      <c r="DX77" s="102"/>
      <c r="DY77" s="102"/>
      <c r="DZ77" s="102"/>
      <c r="EA77" s="102"/>
      <c r="EB77" s="102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KE77"/>
    </row>
    <row r="78" spans="1:291" ht="14.75" customHeight="1" thickBot="1" x14ac:dyDescent="0.5">
      <c r="A78" s="222"/>
      <c r="B78" s="24"/>
      <c r="C78" s="45"/>
      <c r="D78" s="8"/>
      <c r="E78" s="45"/>
      <c r="F78" s="45"/>
      <c r="G78" s="45"/>
      <c r="H78" s="8"/>
      <c r="I78" s="45"/>
      <c r="J78" s="45"/>
      <c r="K78" s="45"/>
      <c r="L78" s="8"/>
      <c r="M78" s="45"/>
      <c r="N78" s="8"/>
      <c r="O78" s="8"/>
      <c r="P78" s="8"/>
      <c r="Q78" s="8"/>
      <c r="R78" s="8"/>
      <c r="S78" s="39">
        <f>S75/U72</f>
        <v>1</v>
      </c>
      <c r="T78" s="12">
        <f>T75/U72</f>
        <v>1.0597609561752988</v>
      </c>
      <c r="U78" s="40">
        <f>U75/U72</f>
        <v>0.94289508632138108</v>
      </c>
      <c r="V78" s="39">
        <f>V75/Y72</f>
        <v>0.94339622641509424</v>
      </c>
      <c r="W78" s="12">
        <f>W75/Y72</f>
        <v>0.95849056603773586</v>
      </c>
      <c r="X78" s="12">
        <f>X75/Y72</f>
        <v>1.0490566037735849</v>
      </c>
      <c r="Y78" s="40">
        <f>Y75/Y72</f>
        <v>1.0415094339622641</v>
      </c>
      <c r="Z78" s="39">
        <f>Z75/AB72</f>
        <v>0.95153061224489788</v>
      </c>
      <c r="AA78" s="12">
        <f>AA75/AB72</f>
        <v>1.096938775510204</v>
      </c>
      <c r="AB78" s="40">
        <f>AB75/AB72</f>
        <v>1</v>
      </c>
      <c r="AC78" s="8"/>
      <c r="AD78" s="8"/>
      <c r="AE78" s="8"/>
      <c r="AF78" s="24"/>
      <c r="AG78" s="222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W78" s="110" t="s">
        <v>241</v>
      </c>
      <c r="DX78" s="102">
        <v>-0.27389999999999998</v>
      </c>
      <c r="DY78" s="102" t="s">
        <v>279</v>
      </c>
      <c r="DZ78" s="102" t="s">
        <v>100</v>
      </c>
      <c r="EA78" s="102" t="s">
        <v>101</v>
      </c>
      <c r="EB78" s="102">
        <v>0.88280000000000003</v>
      </c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KE78"/>
    </row>
    <row r="79" spans="1:291" ht="14.75" customHeight="1" thickTop="1" x14ac:dyDescent="0.45">
      <c r="A79" s="221" t="s">
        <v>32</v>
      </c>
      <c r="B79" s="56"/>
      <c r="C79" s="45"/>
      <c r="D79" s="8"/>
      <c r="E79" s="45"/>
      <c r="F79" s="45"/>
      <c r="G79" s="45"/>
      <c r="H79" s="8"/>
      <c r="I79" s="45"/>
      <c r="J79" s="45"/>
      <c r="K79" s="45"/>
      <c r="L79" s="8"/>
      <c r="M79" s="45"/>
      <c r="N79" s="8"/>
      <c r="O79" s="8"/>
      <c r="P79" s="8"/>
      <c r="Q79" s="8"/>
      <c r="R79" s="8"/>
      <c r="S79" s="233"/>
      <c r="T79" s="233"/>
      <c r="U79" s="57"/>
      <c r="V79" s="224" t="s">
        <v>35</v>
      </c>
      <c r="W79" s="225"/>
      <c r="X79" s="225"/>
      <c r="Y79" s="58">
        <f>MEDIAN(V82:Y82)</f>
        <v>0.70199999999999996</v>
      </c>
      <c r="Z79" s="224"/>
      <c r="AA79" s="225"/>
      <c r="AB79" s="58">
        <f>MEDIAN(Z82:AB82)</f>
        <v>3.17</v>
      </c>
      <c r="AC79" s="8"/>
      <c r="AD79" s="8"/>
      <c r="AE79" s="8"/>
      <c r="AF79" s="56"/>
      <c r="AG79" s="221" t="str">
        <f>A79</f>
        <v>CD95</v>
      </c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W79" s="110" t="s">
        <v>243</v>
      </c>
      <c r="DX79" s="102">
        <v>-0.8599</v>
      </c>
      <c r="DY79" s="102" t="s">
        <v>280</v>
      </c>
      <c r="DZ79" s="102" t="s">
        <v>100</v>
      </c>
      <c r="EA79" s="102" t="s">
        <v>101</v>
      </c>
      <c r="EB79" s="102">
        <v>5.2900000000000003E-2</v>
      </c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KE79"/>
    </row>
    <row r="80" spans="1:291" ht="14.75" customHeight="1" x14ac:dyDescent="0.45">
      <c r="A80" s="222"/>
      <c r="B80" s="7" t="s">
        <v>8</v>
      </c>
      <c r="C80" s="45"/>
      <c r="D80" s="8"/>
      <c r="E80" s="45"/>
      <c r="F80" s="45"/>
      <c r="G80" s="45"/>
      <c r="H80" s="8"/>
      <c r="I80" s="45"/>
      <c r="J80" s="45"/>
      <c r="K80" s="45"/>
      <c r="L80" s="8"/>
      <c r="M80" s="45"/>
      <c r="N80" s="45"/>
      <c r="O80" s="45"/>
      <c r="P80" s="45"/>
      <c r="Q80" s="45"/>
      <c r="R80" s="45"/>
      <c r="S80" s="45"/>
      <c r="T80" s="45"/>
      <c r="U80" s="47"/>
      <c r="V80" s="9">
        <v>0.98</v>
      </c>
      <c r="W80" s="10">
        <v>1.119</v>
      </c>
      <c r="X80" s="10">
        <v>1.127</v>
      </c>
      <c r="Y80" s="11">
        <v>1.278</v>
      </c>
      <c r="Z80" s="9">
        <v>4.1589999999999998</v>
      </c>
      <c r="AA80" s="10">
        <v>4.407</v>
      </c>
      <c r="AB80" s="11">
        <v>3.7389999999999999</v>
      </c>
      <c r="AC80" s="8"/>
      <c r="AD80" s="8"/>
      <c r="AE80" s="8"/>
      <c r="AF80" s="7" t="s">
        <v>8</v>
      </c>
      <c r="AG80" s="222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W80" s="110"/>
      <c r="DX80" s="102"/>
      <c r="DY80" s="102"/>
      <c r="DZ80" s="102"/>
      <c r="EA80" s="102"/>
      <c r="EB80" s="102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KE80"/>
    </row>
    <row r="81" spans="1:291" ht="14.75" customHeight="1" x14ac:dyDescent="0.45">
      <c r="A81" s="222"/>
      <c r="B81" s="16" t="s">
        <v>9</v>
      </c>
      <c r="C81" s="45"/>
      <c r="D81" s="8"/>
      <c r="E81" s="45"/>
      <c r="F81" s="45"/>
      <c r="G81" s="45"/>
      <c r="H81" s="8"/>
      <c r="I81" s="45"/>
      <c r="J81" s="45"/>
      <c r="K81" s="45"/>
      <c r="L81" s="8"/>
      <c r="M81" s="45"/>
      <c r="N81" s="45"/>
      <c r="O81" s="45"/>
      <c r="P81" s="45"/>
      <c r="Q81" s="45"/>
      <c r="R81" s="45"/>
      <c r="S81" s="45"/>
      <c r="T81" s="45"/>
      <c r="U81" s="47"/>
      <c r="V81" s="9">
        <v>0.75</v>
      </c>
      <c r="W81" s="10">
        <v>0.73799999999999999</v>
      </c>
      <c r="X81" s="10">
        <v>0.79600000000000004</v>
      </c>
      <c r="Y81" s="11">
        <v>0.8</v>
      </c>
      <c r="Z81" s="9">
        <v>3.448</v>
      </c>
      <c r="AA81" s="10">
        <v>3.7850000000000001</v>
      </c>
      <c r="AB81" s="11">
        <v>3.3319999999999999</v>
      </c>
      <c r="AC81" s="8"/>
      <c r="AD81" s="8"/>
      <c r="AE81" s="8"/>
      <c r="AF81" s="16" t="s">
        <v>9</v>
      </c>
      <c r="AG81" s="222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W81" s="110" t="s">
        <v>29</v>
      </c>
      <c r="DX81" s="102"/>
      <c r="DY81" s="102"/>
      <c r="DZ81" s="102"/>
      <c r="EA81" s="102"/>
      <c r="EB81" s="102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KE81"/>
    </row>
    <row r="82" spans="1:291" ht="14.75" customHeight="1" x14ac:dyDescent="0.45">
      <c r="A82" s="222"/>
      <c r="B82" s="17" t="s">
        <v>10</v>
      </c>
      <c r="C82" s="45"/>
      <c r="D82" s="8"/>
      <c r="E82" s="45"/>
      <c r="F82" s="45"/>
      <c r="G82" s="45"/>
      <c r="H82" s="8"/>
      <c r="I82" s="45"/>
      <c r="J82" s="45"/>
      <c r="K82" s="45"/>
      <c r="L82" s="8"/>
      <c r="M82" s="45"/>
      <c r="N82" s="45"/>
      <c r="O82" s="45"/>
      <c r="P82" s="45"/>
      <c r="Q82" s="45"/>
      <c r="R82" s="45"/>
      <c r="S82" s="45"/>
      <c r="T82" s="45"/>
      <c r="U82" s="47"/>
      <c r="V82" s="9">
        <v>0.70499999999999996</v>
      </c>
      <c r="W82" s="10">
        <v>0.68899999999999995</v>
      </c>
      <c r="X82" s="10">
        <v>0.69899999999999995</v>
      </c>
      <c r="Y82" s="11">
        <v>0.73499999999999999</v>
      </c>
      <c r="Z82" s="9">
        <v>2.9340000000000002</v>
      </c>
      <c r="AA82" s="10">
        <v>3.6040000000000001</v>
      </c>
      <c r="AB82" s="11">
        <v>3.17</v>
      </c>
      <c r="AC82" s="8"/>
      <c r="AD82" s="8"/>
      <c r="AE82" s="8"/>
      <c r="AF82" s="17" t="s">
        <v>10</v>
      </c>
      <c r="AG82" s="22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W82" s="110" t="s">
        <v>241</v>
      </c>
      <c r="DX82" s="102">
        <v>0.16450000000000001</v>
      </c>
      <c r="DY82" s="102" t="s">
        <v>281</v>
      </c>
      <c r="DZ82" s="102" t="s">
        <v>100</v>
      </c>
      <c r="EA82" s="102" t="s">
        <v>101</v>
      </c>
      <c r="EB82" s="102">
        <v>9.0700000000000003E-2</v>
      </c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KE82"/>
    </row>
    <row r="83" spans="1:291" ht="14.75" customHeight="1" thickBot="1" x14ac:dyDescent="0.5">
      <c r="A83" s="222"/>
      <c r="B83" s="18"/>
      <c r="C83" s="45"/>
      <c r="D83" s="8"/>
      <c r="E83" s="45"/>
      <c r="F83" s="45"/>
      <c r="G83" s="45"/>
      <c r="H83" s="8"/>
      <c r="I83" s="45"/>
      <c r="J83" s="45"/>
      <c r="K83" s="45"/>
      <c r="L83" s="8"/>
      <c r="M83" s="45"/>
      <c r="N83" s="45"/>
      <c r="O83" s="32"/>
      <c r="P83" s="32"/>
      <c r="Q83" s="32"/>
      <c r="R83" s="32"/>
      <c r="S83" s="32"/>
      <c r="T83" s="32"/>
      <c r="U83" s="33"/>
      <c r="V83" s="19">
        <f>V80/Y79</f>
        <v>1.396011396011396</v>
      </c>
      <c r="W83" s="14">
        <f>W80/Y79</f>
        <v>1.5940170940170941</v>
      </c>
      <c r="X83" s="14">
        <f>X80/Y79</f>
        <v>1.6054131054131056</v>
      </c>
      <c r="Y83" s="20">
        <f>Y80/Y79</f>
        <v>1.8205128205128207</v>
      </c>
      <c r="Z83" s="19">
        <f>Z80/AB79</f>
        <v>1.31198738170347</v>
      </c>
      <c r="AA83" s="14">
        <f>AA80/AB79</f>
        <v>1.3902208201892745</v>
      </c>
      <c r="AB83" s="20">
        <f>AB80/AB79</f>
        <v>1.1794952681388013</v>
      </c>
      <c r="AC83" s="8"/>
      <c r="AD83" s="8"/>
      <c r="AE83" s="8"/>
      <c r="AF83" s="18"/>
      <c r="AG83" s="222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W83" s="110" t="s">
        <v>243</v>
      </c>
      <c r="DX83" s="102">
        <v>-2.0150000000000001</v>
      </c>
      <c r="DY83" s="102" t="s">
        <v>282</v>
      </c>
      <c r="DZ83" s="102" t="s">
        <v>63</v>
      </c>
      <c r="EA83" s="102" t="s">
        <v>67</v>
      </c>
      <c r="EB83" s="102">
        <v>2.9999999999999997E-4</v>
      </c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KE83"/>
    </row>
    <row r="84" spans="1:291" s="6" customFormat="1" ht="14.75" customHeight="1" x14ac:dyDescent="0.45">
      <c r="A84" s="222"/>
      <c r="B84" s="21"/>
      <c r="C84" s="45"/>
      <c r="D84" s="8"/>
      <c r="E84" s="45"/>
      <c r="F84" s="45"/>
      <c r="G84" s="45"/>
      <c r="H84" s="8"/>
      <c r="I84" s="45"/>
      <c r="J84" s="45"/>
      <c r="K84" s="45"/>
      <c r="L84" s="8"/>
      <c r="M84" s="45"/>
      <c r="N84" s="45"/>
      <c r="O84" s="34"/>
      <c r="P84" s="34"/>
      <c r="Q84" s="34"/>
      <c r="R84" s="34"/>
      <c r="S84" s="34"/>
      <c r="T84" s="34"/>
      <c r="U84" s="35"/>
      <c r="V84" s="22">
        <f>V81/Y79</f>
        <v>1.0683760683760684</v>
      </c>
      <c r="W84" s="13">
        <f>W81/Y79</f>
        <v>1.0512820512820513</v>
      </c>
      <c r="X84" s="13">
        <f>X81/Y79</f>
        <v>1.133903133903134</v>
      </c>
      <c r="Y84" s="23">
        <f>Y81/Y79</f>
        <v>1.1396011396011396</v>
      </c>
      <c r="Z84" s="22">
        <f>Z81/AB79</f>
        <v>1.0876971608832808</v>
      </c>
      <c r="AA84" s="13">
        <f>AA81/AB79</f>
        <v>1.1940063091482651</v>
      </c>
      <c r="AB84" s="23">
        <f>AB81/AB79</f>
        <v>1.0511041009463722</v>
      </c>
      <c r="AC84" s="8"/>
      <c r="AD84" s="8"/>
      <c r="AE84" s="8"/>
      <c r="AF84" s="21"/>
      <c r="AG84" s="222"/>
      <c r="AH84" s="6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 s="110"/>
      <c r="DX84" s="102"/>
      <c r="DY84" s="102"/>
      <c r="DZ84" s="102"/>
      <c r="EA84" s="102"/>
      <c r="EB84" s="102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KE84"/>
    </row>
    <row r="85" spans="1:291" ht="14.75" customHeight="1" thickBot="1" x14ac:dyDescent="0.5">
      <c r="A85" s="222"/>
      <c r="B85" s="24"/>
      <c r="C85" s="45"/>
      <c r="D85" s="8"/>
      <c r="E85" s="45"/>
      <c r="F85" s="45"/>
      <c r="G85" s="45"/>
      <c r="H85" s="8"/>
      <c r="I85" s="45"/>
      <c r="J85" s="45"/>
      <c r="K85" s="45"/>
      <c r="L85" s="8"/>
      <c r="M85" s="45"/>
      <c r="N85" s="45"/>
      <c r="O85" s="36"/>
      <c r="P85" s="36"/>
      <c r="Q85" s="36"/>
      <c r="R85" s="36"/>
      <c r="S85" s="36"/>
      <c r="T85" s="36"/>
      <c r="U85" s="48"/>
      <c r="V85" s="25">
        <f>V82/Y79</f>
        <v>1.0042735042735043</v>
      </c>
      <c r="W85" s="26">
        <f>W82/Y79</f>
        <v>0.98148148148148151</v>
      </c>
      <c r="X85" s="26">
        <f>X82/Y79</f>
        <v>0.99572649572649574</v>
      </c>
      <c r="Y85" s="27">
        <f>Y82/Y79</f>
        <v>1.0470085470085471</v>
      </c>
      <c r="Z85" s="39">
        <f>Z82/AB79</f>
        <v>0.92555205047318623</v>
      </c>
      <c r="AA85" s="12">
        <f>AA82/AB79</f>
        <v>1.1369085173501579</v>
      </c>
      <c r="AB85" s="40">
        <f>AB82/AB79</f>
        <v>1</v>
      </c>
      <c r="AC85" s="8"/>
      <c r="AD85" s="8"/>
      <c r="AE85" s="8"/>
      <c r="AF85" s="24"/>
      <c r="AG85" s="222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W85" s="110" t="s">
        <v>30</v>
      </c>
      <c r="DX85" s="102"/>
      <c r="DY85" s="102"/>
      <c r="DZ85" s="102"/>
      <c r="EA85" s="102"/>
      <c r="EB85" s="102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KE85"/>
    </row>
    <row r="86" spans="1:291" ht="14.75" customHeight="1" thickTop="1" x14ac:dyDescent="0.45">
      <c r="A86" s="221" t="s">
        <v>28</v>
      </c>
      <c r="B86" s="56"/>
      <c r="C86" s="226"/>
      <c r="D86" s="227"/>
      <c r="E86" s="227"/>
      <c r="F86" s="4">
        <f>MEDIAN(C89:F89)</f>
        <v>19579</v>
      </c>
      <c r="G86" s="45"/>
      <c r="H86" s="8"/>
      <c r="I86" s="45"/>
      <c r="J86" s="45"/>
      <c r="K86" s="45"/>
      <c r="L86" s="8"/>
      <c r="M86" s="45"/>
      <c r="N86" s="45"/>
      <c r="O86" s="232"/>
      <c r="P86" s="232"/>
      <c r="Q86" s="232"/>
      <c r="R86" s="55"/>
      <c r="S86" s="232"/>
      <c r="T86" s="232"/>
      <c r="U86" s="55"/>
      <c r="V86" s="232"/>
      <c r="W86" s="232"/>
      <c r="X86" s="232"/>
      <c r="Y86" s="55"/>
      <c r="Z86" s="224"/>
      <c r="AA86" s="225"/>
      <c r="AB86" s="58">
        <f>MEDIAN(Z89:AB89)</f>
        <v>4.633</v>
      </c>
      <c r="AC86" s="8"/>
      <c r="AD86" s="8"/>
      <c r="AE86" s="8"/>
      <c r="AF86" s="56"/>
      <c r="AG86" s="221" t="str">
        <f>A86</f>
        <v>CTLA4</v>
      </c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W86" s="110" t="s">
        <v>241</v>
      </c>
      <c r="DX86" s="102">
        <v>1.2999999999999999E-2</v>
      </c>
      <c r="DY86" s="102" t="s">
        <v>283</v>
      </c>
      <c r="DZ86" s="102" t="s">
        <v>100</v>
      </c>
      <c r="EA86" s="102" t="s">
        <v>101</v>
      </c>
      <c r="EB86" s="102">
        <v>0.99060000000000004</v>
      </c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KE86"/>
    </row>
    <row r="87" spans="1:291" ht="14.75" customHeight="1" x14ac:dyDescent="0.45">
      <c r="A87" s="222"/>
      <c r="B87" s="7" t="s">
        <v>8</v>
      </c>
      <c r="C87" s="9">
        <v>29648</v>
      </c>
      <c r="D87" s="10">
        <v>31256</v>
      </c>
      <c r="E87" s="10">
        <v>25870</v>
      </c>
      <c r="F87" s="11">
        <v>20964</v>
      </c>
      <c r="G87" s="45"/>
      <c r="H87" s="8"/>
      <c r="I87" s="45"/>
      <c r="J87" s="45"/>
      <c r="K87" s="45"/>
      <c r="L87" s="8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9">
        <v>5.0069999999999997</v>
      </c>
      <c r="AA87" s="10">
        <v>5.8739999999999997</v>
      </c>
      <c r="AB87" s="11">
        <v>4.1849999999999996</v>
      </c>
      <c r="AC87" s="8"/>
      <c r="AD87" s="8"/>
      <c r="AE87" s="8"/>
      <c r="AF87" s="7" t="s">
        <v>8</v>
      </c>
      <c r="AG87" s="222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W87" s="110" t="s">
        <v>243</v>
      </c>
      <c r="DX87" s="102">
        <v>-2.0179999999999998</v>
      </c>
      <c r="DY87" s="102" t="s">
        <v>284</v>
      </c>
      <c r="DZ87" s="102" t="s">
        <v>63</v>
      </c>
      <c r="EA87" s="102" t="s">
        <v>66</v>
      </c>
      <c r="EB87" s="102">
        <v>3.0000000000000001E-3</v>
      </c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KE87"/>
    </row>
    <row r="88" spans="1:291" ht="14.75" customHeight="1" x14ac:dyDescent="0.45">
      <c r="A88" s="222"/>
      <c r="B88" s="16" t="s">
        <v>9</v>
      </c>
      <c r="C88" s="9">
        <v>14237</v>
      </c>
      <c r="D88" s="10">
        <v>12862</v>
      </c>
      <c r="E88" s="10">
        <v>16205</v>
      </c>
      <c r="F88" s="11">
        <v>12548</v>
      </c>
      <c r="G88" s="45"/>
      <c r="H88" s="8"/>
      <c r="I88" s="45"/>
      <c r="J88" s="45"/>
      <c r="K88" s="45"/>
      <c r="L88" s="8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9">
        <v>6.516</v>
      </c>
      <c r="AA88" s="10">
        <v>6.16</v>
      </c>
      <c r="AB88" s="11">
        <v>6.2530000000000001</v>
      </c>
      <c r="AC88" s="8"/>
      <c r="AD88" s="8"/>
      <c r="AE88" s="8"/>
      <c r="AF88" s="16" t="s">
        <v>9</v>
      </c>
      <c r="AG88" s="222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W88" s="110"/>
      <c r="DX88" s="102"/>
      <c r="DY88" s="102"/>
      <c r="DZ88" s="102"/>
      <c r="EA88" s="102"/>
      <c r="EB88" s="102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KE88"/>
    </row>
    <row r="89" spans="1:291" ht="14.75" customHeight="1" x14ac:dyDescent="0.45">
      <c r="A89" s="222"/>
      <c r="B89" s="17" t="s">
        <v>10</v>
      </c>
      <c r="C89" s="9">
        <v>24580</v>
      </c>
      <c r="D89" s="10">
        <v>17700</v>
      </c>
      <c r="E89" s="10">
        <v>18757</v>
      </c>
      <c r="F89" s="11">
        <v>20401</v>
      </c>
      <c r="G89" s="45"/>
      <c r="H89" s="8"/>
      <c r="I89" s="45"/>
      <c r="J89" s="45"/>
      <c r="K89" s="45"/>
      <c r="L89" s="8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9">
        <v>4.633</v>
      </c>
      <c r="AA89" s="10">
        <v>4.7510000000000003</v>
      </c>
      <c r="AB89" s="11">
        <v>4.2539999999999996</v>
      </c>
      <c r="AC89" s="8"/>
      <c r="AD89" s="8"/>
      <c r="AE89" s="8"/>
      <c r="AF89" s="17" t="s">
        <v>10</v>
      </c>
      <c r="AG89" s="222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W89" s="110" t="s">
        <v>31</v>
      </c>
      <c r="DX89" s="102"/>
      <c r="DY89" s="102"/>
      <c r="DZ89" s="102"/>
      <c r="EA89" s="102"/>
      <c r="EB89" s="102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KE89"/>
    </row>
    <row r="90" spans="1:291" ht="14.75" customHeight="1" x14ac:dyDescent="0.45">
      <c r="A90" s="222"/>
      <c r="B90" s="18"/>
      <c r="C90" s="19">
        <f>C87/F86</f>
        <v>1.5142754992594105</v>
      </c>
      <c r="D90" s="14">
        <f>D87/F86</f>
        <v>1.5964043107411001</v>
      </c>
      <c r="E90" s="14">
        <f>E87/F86</f>
        <v>1.321313652382655</v>
      </c>
      <c r="F90" s="20">
        <f>F87/F86</f>
        <v>1.0707390571530722</v>
      </c>
      <c r="G90" s="45"/>
      <c r="H90" s="8"/>
      <c r="I90" s="45"/>
      <c r="J90" s="45"/>
      <c r="K90" s="45"/>
      <c r="L90" s="8"/>
      <c r="M90" s="45"/>
      <c r="N90" s="45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19">
        <f>Z87/AB86</f>
        <v>1.0807252320310814</v>
      </c>
      <c r="AA90" s="14">
        <f>AA87/AB86</f>
        <v>1.2678609971940427</v>
      </c>
      <c r="AB90" s="20">
        <f>AB87/AB86</f>
        <v>0.90330239585581684</v>
      </c>
      <c r="AC90" s="8"/>
      <c r="AD90" s="8"/>
      <c r="AE90" s="8"/>
      <c r="AF90" s="18"/>
      <c r="AG90" s="222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W90" s="110" t="s">
        <v>241</v>
      </c>
      <c r="DX90" s="102">
        <v>-1.411</v>
      </c>
      <c r="DY90" s="102" t="s">
        <v>285</v>
      </c>
      <c r="DZ90" s="102" t="s">
        <v>63</v>
      </c>
      <c r="EA90" s="102" t="s">
        <v>66</v>
      </c>
      <c r="EB90" s="102">
        <v>5.1000000000000004E-3</v>
      </c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KE90"/>
    </row>
    <row r="91" spans="1:291" ht="14.75" customHeight="1" x14ac:dyDescent="0.45">
      <c r="A91" s="222"/>
      <c r="B91" s="21"/>
      <c r="C91" s="22">
        <f>C88/F86</f>
        <v>0.72715664742836716</v>
      </c>
      <c r="D91" s="13">
        <f>D88/F86</f>
        <v>0.65692834159047964</v>
      </c>
      <c r="E91" s="13">
        <f>E88/F86</f>
        <v>0.82767250625670363</v>
      </c>
      <c r="F91" s="23">
        <f>F88/F86</f>
        <v>0.64089075029368203</v>
      </c>
      <c r="G91" s="45"/>
      <c r="H91" s="8"/>
      <c r="I91" s="45"/>
      <c r="J91" s="45"/>
      <c r="K91" s="45"/>
      <c r="L91" s="8"/>
      <c r="M91" s="45"/>
      <c r="N91" s="45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22">
        <f>Z88/AB86</f>
        <v>1.4064321174185193</v>
      </c>
      <c r="AA91" s="13">
        <f>AA88/AB86</f>
        <v>1.3295920569825168</v>
      </c>
      <c r="AB91" s="23">
        <f>AB88/AB86</f>
        <v>1.3496654435570905</v>
      </c>
      <c r="AC91" s="8"/>
      <c r="AD91" s="8"/>
      <c r="AE91" s="8"/>
      <c r="AF91" s="21"/>
      <c r="AG91" s="222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W91" s="110" t="s">
        <v>243</v>
      </c>
      <c r="DX91" s="102">
        <v>-2.3580000000000001</v>
      </c>
      <c r="DY91" s="102" t="s">
        <v>286</v>
      </c>
      <c r="DZ91" s="102" t="s">
        <v>63</v>
      </c>
      <c r="EA91" s="102" t="s">
        <v>66</v>
      </c>
      <c r="EB91" s="102">
        <v>5.7999999999999996E-3</v>
      </c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KE91"/>
    </row>
    <row r="92" spans="1:291" ht="14.75" customHeight="1" thickBot="1" x14ac:dyDescent="0.5">
      <c r="A92" s="222"/>
      <c r="B92" s="24"/>
      <c r="C92" s="25">
        <f>C89/F86</f>
        <v>1.2554267327238369</v>
      </c>
      <c r="D92" s="26">
        <f>D89/F86</f>
        <v>0.90402982787680675</v>
      </c>
      <c r="E92" s="26">
        <f>E89/F86</f>
        <v>0.95801624189182288</v>
      </c>
      <c r="F92" s="27">
        <f>F89/F86</f>
        <v>1.0419837581081772</v>
      </c>
      <c r="G92" s="45"/>
      <c r="H92" s="8"/>
      <c r="I92" s="45"/>
      <c r="J92" s="45"/>
      <c r="K92" s="45"/>
      <c r="L92" s="8"/>
      <c r="M92" s="8"/>
      <c r="N92" s="8"/>
      <c r="O92" s="8"/>
      <c r="P92" s="8"/>
      <c r="Q92" s="8"/>
      <c r="R92" s="36"/>
      <c r="S92" s="36"/>
      <c r="T92" s="36"/>
      <c r="U92" s="36"/>
      <c r="V92" s="36"/>
      <c r="W92" s="36"/>
      <c r="X92" s="36"/>
      <c r="Y92" s="36"/>
      <c r="Z92" s="25">
        <f>Z89/AB86</f>
        <v>1</v>
      </c>
      <c r="AA92" s="26">
        <f>AA89/AB86</f>
        <v>1.0254694582344055</v>
      </c>
      <c r="AB92" s="27">
        <f>AB89/AB86</f>
        <v>0.91819555363695216</v>
      </c>
      <c r="AC92" s="8"/>
      <c r="AD92" s="8"/>
      <c r="AE92" s="8"/>
      <c r="AF92" s="24"/>
      <c r="AG92" s="22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W92" s="110"/>
      <c r="DX92" s="102"/>
      <c r="DY92" s="102"/>
      <c r="DZ92" s="102"/>
      <c r="EA92" s="102"/>
      <c r="EB92" s="10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KE92"/>
    </row>
    <row r="93" spans="1:291" ht="14.75" customHeight="1" thickTop="1" x14ac:dyDescent="0.45">
      <c r="A93" s="221" t="s">
        <v>27</v>
      </c>
      <c r="B93" s="56"/>
      <c r="C93" s="226"/>
      <c r="D93" s="227"/>
      <c r="E93" s="227"/>
      <c r="F93" s="4">
        <f>MEDIAN(C96:F96)</f>
        <v>1648.5</v>
      </c>
      <c r="G93" s="45"/>
      <c r="H93" s="8"/>
      <c r="I93" s="45"/>
      <c r="J93" s="45"/>
      <c r="K93" s="45"/>
      <c r="L93" s="8"/>
      <c r="M93" s="8"/>
      <c r="N93" s="8"/>
      <c r="O93" s="8"/>
      <c r="P93" s="8"/>
      <c r="Q93" s="8"/>
      <c r="R93" s="55"/>
      <c r="S93" s="232"/>
      <c r="T93" s="232"/>
      <c r="U93" s="55"/>
      <c r="V93" s="232"/>
      <c r="W93" s="232"/>
      <c r="X93" s="232"/>
      <c r="Y93" s="55"/>
      <c r="Z93" s="8"/>
      <c r="AA93" s="8"/>
      <c r="AB93" s="8"/>
      <c r="AC93" s="8"/>
      <c r="AD93" s="8"/>
      <c r="AE93" s="8"/>
      <c r="AF93" s="56"/>
      <c r="AG93" s="221" t="str">
        <f>A93</f>
        <v>PD-1</v>
      </c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W93" s="110" t="s">
        <v>32</v>
      </c>
      <c r="DX93" s="102"/>
      <c r="DY93" s="102"/>
      <c r="DZ93" s="102"/>
      <c r="EA93" s="102"/>
      <c r="EB93" s="102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KE93"/>
    </row>
    <row r="94" spans="1:291" ht="14.75" customHeight="1" x14ac:dyDescent="0.45">
      <c r="A94" s="222"/>
      <c r="B94" s="7" t="s">
        <v>8</v>
      </c>
      <c r="C94" s="9">
        <v>18159</v>
      </c>
      <c r="D94" s="10">
        <v>15754</v>
      </c>
      <c r="E94" s="10">
        <v>13785</v>
      </c>
      <c r="F94" s="11">
        <v>9214</v>
      </c>
      <c r="G94" s="45"/>
      <c r="H94" s="8"/>
      <c r="I94" s="45"/>
      <c r="J94" s="45"/>
      <c r="K94" s="45"/>
      <c r="L94" s="8"/>
      <c r="M94" s="8"/>
      <c r="N94" s="8"/>
      <c r="O94" s="8"/>
      <c r="P94" s="8"/>
      <c r="Q94" s="8"/>
      <c r="R94" s="45"/>
      <c r="S94" s="45"/>
      <c r="T94" s="45"/>
      <c r="U94" s="45"/>
      <c r="V94" s="45"/>
      <c r="W94" s="45"/>
      <c r="X94" s="45"/>
      <c r="Y94" s="45"/>
      <c r="Z94" s="8"/>
      <c r="AA94" s="8"/>
      <c r="AB94" s="8"/>
      <c r="AC94" s="8"/>
      <c r="AD94" s="8"/>
      <c r="AE94" s="8"/>
      <c r="AF94" s="7" t="s">
        <v>8</v>
      </c>
      <c r="AG94" s="222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W94" s="110" t="s">
        <v>241</v>
      </c>
      <c r="DX94" s="102">
        <v>-0.46629999999999999</v>
      </c>
      <c r="DY94" s="102" t="s">
        <v>287</v>
      </c>
      <c r="DZ94" s="102" t="s">
        <v>63</v>
      </c>
      <c r="EA94" s="102" t="s">
        <v>64</v>
      </c>
      <c r="EB94" s="102">
        <v>1.5699999999999999E-2</v>
      </c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KE94"/>
    </row>
    <row r="95" spans="1:291" ht="14.75" customHeight="1" x14ac:dyDescent="0.45">
      <c r="A95" s="222"/>
      <c r="B95" s="16" t="s">
        <v>9</v>
      </c>
      <c r="C95" s="9">
        <v>1474</v>
      </c>
      <c r="D95" s="10">
        <v>1322</v>
      </c>
      <c r="E95" s="10">
        <v>1492</v>
      </c>
      <c r="F95" s="11">
        <v>1385</v>
      </c>
      <c r="G95" s="45"/>
      <c r="H95" s="8"/>
      <c r="I95" s="45"/>
      <c r="J95" s="45"/>
      <c r="K95" s="45"/>
      <c r="L95" s="8"/>
      <c r="M95" s="8"/>
      <c r="N95" s="8"/>
      <c r="O95" s="8"/>
      <c r="P95" s="8"/>
      <c r="Q95" s="8"/>
      <c r="R95" s="45"/>
      <c r="S95" s="45"/>
      <c r="T95" s="45"/>
      <c r="U95" s="45"/>
      <c r="V95" s="45"/>
      <c r="W95" s="45"/>
      <c r="X95" s="45"/>
      <c r="Y95" s="45"/>
      <c r="Z95" s="8"/>
      <c r="AA95" s="8"/>
      <c r="AB95" s="8"/>
      <c r="AC95" s="8"/>
      <c r="AD95" s="8"/>
      <c r="AE95" s="8"/>
      <c r="AF95" s="16" t="s">
        <v>9</v>
      </c>
      <c r="AG95" s="222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W95" s="110" t="s">
        <v>243</v>
      </c>
      <c r="DX95" s="102">
        <v>-2.0720000000000001</v>
      </c>
      <c r="DY95" s="102" t="s">
        <v>288</v>
      </c>
      <c r="DZ95" s="102" t="s">
        <v>63</v>
      </c>
      <c r="EA95" s="102" t="s">
        <v>67</v>
      </c>
      <c r="EB95" s="102">
        <v>2.0000000000000001E-4</v>
      </c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KE95"/>
    </row>
    <row r="96" spans="1:291" ht="14.75" customHeight="1" thickBot="1" x14ac:dyDescent="0.5">
      <c r="A96" s="222"/>
      <c r="B96" s="17" t="s">
        <v>10</v>
      </c>
      <c r="C96" s="9">
        <v>1761</v>
      </c>
      <c r="D96" s="10">
        <v>1349</v>
      </c>
      <c r="E96" s="10">
        <v>1536</v>
      </c>
      <c r="F96" s="11">
        <v>1770</v>
      </c>
      <c r="G96" s="45"/>
      <c r="H96" s="8"/>
      <c r="I96" s="45"/>
      <c r="J96" s="45"/>
      <c r="K96" s="45"/>
      <c r="L96" s="8"/>
      <c r="M96" s="8"/>
      <c r="N96" s="8"/>
      <c r="O96" s="8"/>
      <c r="P96" s="8"/>
      <c r="Q96" s="8"/>
      <c r="R96" s="45"/>
      <c r="S96" s="45"/>
      <c r="T96" s="45"/>
      <c r="U96" s="45"/>
      <c r="V96" s="45"/>
      <c r="W96" s="45"/>
      <c r="X96" s="45"/>
      <c r="Y96" s="45"/>
      <c r="Z96" s="8"/>
      <c r="AA96" s="8"/>
      <c r="AB96" s="8"/>
      <c r="AC96" s="8"/>
      <c r="AD96" s="8"/>
      <c r="AE96" s="8"/>
      <c r="AF96" s="17" t="s">
        <v>10</v>
      </c>
      <c r="AG96" s="222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W96" s="110"/>
      <c r="DX96" s="102"/>
      <c r="DY96" s="102"/>
      <c r="DZ96" s="102"/>
      <c r="EA96" s="102"/>
      <c r="EB96" s="102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KE96"/>
    </row>
    <row r="97" spans="1:291" s="6" customFormat="1" ht="14.75" customHeight="1" x14ac:dyDescent="0.45">
      <c r="A97" s="222"/>
      <c r="B97" s="18"/>
      <c r="C97" s="19">
        <f>C94/F93</f>
        <v>11.015468607825296</v>
      </c>
      <c r="D97" s="14">
        <f>D94/F93</f>
        <v>9.5565665756748555</v>
      </c>
      <c r="E97" s="14">
        <f>E94/F93</f>
        <v>8.3621474067333939</v>
      </c>
      <c r="F97" s="20">
        <f>F94/F93</f>
        <v>5.5893236275401881</v>
      </c>
      <c r="G97" s="45"/>
      <c r="H97" s="8"/>
      <c r="I97" s="45"/>
      <c r="J97" s="45"/>
      <c r="K97" s="45"/>
      <c r="L97" s="8"/>
      <c r="M97" s="8"/>
      <c r="N97" s="8"/>
      <c r="O97" s="8"/>
      <c r="P97" s="8"/>
      <c r="Q97" s="8"/>
      <c r="R97" s="32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18"/>
      <c r="AG97" s="222"/>
      <c r="AH97" s="64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 s="110" t="s">
        <v>33</v>
      </c>
      <c r="DX97" s="102"/>
      <c r="DY97" s="102"/>
      <c r="DZ97" s="102"/>
      <c r="EA97" s="102"/>
      <c r="EB97" s="102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KE97"/>
    </row>
    <row r="98" spans="1:291" ht="14.75" customHeight="1" x14ac:dyDescent="0.45">
      <c r="A98" s="222"/>
      <c r="B98" s="21"/>
      <c r="C98" s="22">
        <f>C95/F93</f>
        <v>0.89414619350925084</v>
      </c>
      <c r="D98" s="13">
        <f>D95/F93</f>
        <v>0.80194115862905668</v>
      </c>
      <c r="E98" s="13">
        <f>E95/F93</f>
        <v>0.90506521079769486</v>
      </c>
      <c r="F98" s="23">
        <f>F95/F93</f>
        <v>0.84015771913861081</v>
      </c>
      <c r="G98" s="45"/>
      <c r="H98" s="8"/>
      <c r="I98" s="45"/>
      <c r="J98" s="45"/>
      <c r="K98" s="45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21"/>
      <c r="AG98" s="222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W98" s="110" t="s">
        <v>241</v>
      </c>
      <c r="DX98" s="102">
        <v>-0.81510000000000005</v>
      </c>
      <c r="DY98" s="102" t="s">
        <v>289</v>
      </c>
      <c r="DZ98" s="102" t="s">
        <v>63</v>
      </c>
      <c r="EA98" s="102" t="s">
        <v>67</v>
      </c>
      <c r="EB98" s="102">
        <v>2.0000000000000001E-4</v>
      </c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KE98"/>
    </row>
    <row r="99" spans="1:291" ht="14.75" customHeight="1" thickBot="1" x14ac:dyDescent="0.5">
      <c r="A99" s="223"/>
      <c r="B99" s="24"/>
      <c r="C99" s="25">
        <f>C96/F93</f>
        <v>1.0682438580527753</v>
      </c>
      <c r="D99" s="26">
        <f>D96/F93</f>
        <v>0.81831968456172277</v>
      </c>
      <c r="E99" s="26">
        <f>E96/F93</f>
        <v>0.93175614194722478</v>
      </c>
      <c r="F99" s="27">
        <f>F96/F93</f>
        <v>1.0737033666969973</v>
      </c>
      <c r="G99" s="8"/>
      <c r="H99" s="8"/>
      <c r="I99" s="8"/>
      <c r="J99" s="8"/>
      <c r="K99" s="45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24"/>
      <c r="AG99" s="222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W99" s="110" t="s">
        <v>243</v>
      </c>
      <c r="DX99" s="102">
        <v>-2.3039999999999998</v>
      </c>
      <c r="DY99" s="102" t="s">
        <v>290</v>
      </c>
      <c r="DZ99" s="102" t="s">
        <v>63</v>
      </c>
      <c r="EA99" s="102" t="s">
        <v>246</v>
      </c>
      <c r="EB99" s="102" t="s">
        <v>247</v>
      </c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KE99"/>
    </row>
    <row r="100" spans="1:291" ht="14.75" customHeight="1" thickTop="1" x14ac:dyDescent="0.45">
      <c r="A100" s="221" t="s">
        <v>17</v>
      </c>
      <c r="B100" s="3"/>
      <c r="C100" s="8"/>
      <c r="D100" s="8"/>
      <c r="E100" s="8"/>
      <c r="F100" s="8"/>
      <c r="G100" s="8"/>
      <c r="H100" s="8"/>
      <c r="I100" s="8"/>
      <c r="J100" s="8"/>
      <c r="K100" s="226"/>
      <c r="L100" s="227"/>
      <c r="M100" s="227"/>
      <c r="N100" s="4">
        <f>MEDIAN(K103:N103)</f>
        <v>586</v>
      </c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3"/>
      <c r="AG100" s="221" t="str">
        <f>A100</f>
        <v>CD127</v>
      </c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KE100"/>
    </row>
    <row r="101" spans="1:291" ht="14.75" customHeight="1" x14ac:dyDescent="0.45">
      <c r="A101" s="222"/>
      <c r="B101" s="7" t="s">
        <v>8</v>
      </c>
      <c r="C101" s="45"/>
      <c r="D101" s="8"/>
      <c r="E101" s="45"/>
      <c r="F101" s="45"/>
      <c r="G101" s="8"/>
      <c r="H101" s="8"/>
      <c r="I101" s="8"/>
      <c r="J101" s="8"/>
      <c r="K101" s="9">
        <v>1197</v>
      </c>
      <c r="L101" s="10">
        <v>1040</v>
      </c>
      <c r="M101" s="10">
        <v>1095</v>
      </c>
      <c r="N101" s="11">
        <v>1335</v>
      </c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7" t="s">
        <v>8</v>
      </c>
      <c r="AG101" s="222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KE101"/>
    </row>
    <row r="102" spans="1:291" ht="14.75" customHeight="1" x14ac:dyDescent="0.45">
      <c r="A102" s="222"/>
      <c r="B102" s="16" t="s">
        <v>9</v>
      </c>
      <c r="C102" s="45"/>
      <c r="D102" s="8"/>
      <c r="E102" s="45"/>
      <c r="F102" s="45"/>
      <c r="G102" s="8"/>
      <c r="H102" s="8"/>
      <c r="I102" s="8"/>
      <c r="J102" s="8"/>
      <c r="K102" s="9">
        <v>1132</v>
      </c>
      <c r="L102" s="10">
        <v>866</v>
      </c>
      <c r="M102" s="10">
        <v>996</v>
      </c>
      <c r="N102" s="11">
        <v>1143</v>
      </c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16" t="s">
        <v>9</v>
      </c>
      <c r="AG102" s="22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KE102"/>
    </row>
    <row r="103" spans="1:291" ht="14.75" customHeight="1" x14ac:dyDescent="0.45">
      <c r="A103" s="222"/>
      <c r="B103" s="17" t="s">
        <v>10</v>
      </c>
      <c r="C103" s="45"/>
      <c r="D103" s="8"/>
      <c r="E103" s="45"/>
      <c r="F103" s="45"/>
      <c r="G103" s="45"/>
      <c r="H103" s="8"/>
      <c r="I103" s="45"/>
      <c r="J103" s="45"/>
      <c r="K103" s="9">
        <v>579</v>
      </c>
      <c r="L103" s="10">
        <v>528</v>
      </c>
      <c r="M103" s="10">
        <v>593</v>
      </c>
      <c r="N103" s="11">
        <v>699</v>
      </c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17" t="s">
        <v>10</v>
      </c>
      <c r="AG103" s="222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KE103"/>
    </row>
    <row r="104" spans="1:291" ht="14.75" customHeight="1" x14ac:dyDescent="0.45">
      <c r="A104" s="222"/>
      <c r="B104" s="18"/>
      <c r="C104" s="45"/>
      <c r="D104" s="8"/>
      <c r="E104" s="45"/>
      <c r="F104" s="45"/>
      <c r="G104" s="45"/>
      <c r="H104" s="8"/>
      <c r="I104" s="45"/>
      <c r="J104" s="45"/>
      <c r="K104" s="19">
        <f>K101/N100</f>
        <v>2.0426621160409555</v>
      </c>
      <c r="L104" s="14">
        <f>L101/N100</f>
        <v>1.7747440273037542</v>
      </c>
      <c r="M104" s="14">
        <f>M101/N100</f>
        <v>1.8686006825938566</v>
      </c>
      <c r="N104" s="20">
        <f>N101/N100</f>
        <v>2.2781569965870307</v>
      </c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18"/>
      <c r="AG104" s="222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KE104"/>
    </row>
    <row r="105" spans="1:291" ht="14.75" customHeight="1" x14ac:dyDescent="0.45">
      <c r="A105" s="222"/>
      <c r="B105" s="21"/>
      <c r="C105" s="45"/>
      <c r="D105" s="8"/>
      <c r="E105" s="45"/>
      <c r="F105" s="45"/>
      <c r="G105" s="45"/>
      <c r="H105" s="8"/>
      <c r="I105" s="45"/>
      <c r="J105" s="45"/>
      <c r="K105" s="22">
        <f>K102/N100</f>
        <v>1.9317406143344711</v>
      </c>
      <c r="L105" s="13">
        <f>L102/N100</f>
        <v>1.4778156996587031</v>
      </c>
      <c r="M105" s="13">
        <f>M102/N100</f>
        <v>1.6996587030716723</v>
      </c>
      <c r="N105" s="23">
        <f>N102/N100</f>
        <v>1.9505119453924915</v>
      </c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21"/>
      <c r="AG105" s="222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KE105"/>
    </row>
    <row r="106" spans="1:291" ht="14.75" customHeight="1" thickBot="1" x14ac:dyDescent="0.5">
      <c r="A106" s="222"/>
      <c r="B106" s="24"/>
      <c r="C106" s="45"/>
      <c r="D106" s="8"/>
      <c r="E106" s="45"/>
      <c r="F106" s="45"/>
      <c r="G106" s="45"/>
      <c r="H106" s="8"/>
      <c r="I106" s="45"/>
      <c r="J106" s="45"/>
      <c r="K106" s="25">
        <f>K103/N100</f>
        <v>0.98805460750853247</v>
      </c>
      <c r="L106" s="26">
        <f>L103/N100</f>
        <v>0.90102389078498291</v>
      </c>
      <c r="M106" s="26">
        <f>M103/N100</f>
        <v>1.0119453924914676</v>
      </c>
      <c r="N106" s="27">
        <f>N103/N100</f>
        <v>1.1928327645051195</v>
      </c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24"/>
      <c r="AG106" s="222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KE106"/>
    </row>
    <row r="107" spans="1:291" ht="14.75" customHeight="1" thickTop="1" x14ac:dyDescent="0.45">
      <c r="A107" s="221" t="s">
        <v>34</v>
      </c>
      <c r="B107" s="56"/>
      <c r="C107" s="45"/>
      <c r="D107" s="8"/>
      <c r="E107" s="45"/>
      <c r="F107" s="45"/>
      <c r="G107" s="45"/>
      <c r="H107" s="8"/>
      <c r="I107" s="45"/>
      <c r="J107" s="45"/>
      <c r="K107" s="45"/>
      <c r="L107" s="8"/>
      <c r="M107" s="8"/>
      <c r="N107" s="8"/>
      <c r="O107" s="8"/>
      <c r="P107" s="8"/>
      <c r="Q107" s="8"/>
      <c r="R107" s="55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56"/>
      <c r="AG107" s="221" t="str">
        <f>A107</f>
        <v>TCRb</v>
      </c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KE107"/>
    </row>
    <row r="108" spans="1:291" ht="14.75" customHeight="1" x14ac:dyDescent="0.45">
      <c r="A108" s="222"/>
      <c r="B108" s="7" t="s">
        <v>8</v>
      </c>
      <c r="C108" s="45"/>
      <c r="D108" s="8"/>
      <c r="E108" s="45"/>
      <c r="F108" s="45"/>
      <c r="G108" s="45"/>
      <c r="H108" s="8"/>
      <c r="I108" s="45"/>
      <c r="J108" s="45"/>
      <c r="K108" s="45"/>
      <c r="L108" s="8"/>
      <c r="M108" s="8"/>
      <c r="N108" s="8"/>
      <c r="O108" s="8"/>
      <c r="P108" s="8"/>
      <c r="Q108" s="8"/>
      <c r="R108" s="45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7" t="s">
        <v>8</v>
      </c>
      <c r="AG108" s="222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KE108"/>
    </row>
    <row r="109" spans="1:291" ht="14.75" customHeight="1" thickBot="1" x14ac:dyDescent="0.5">
      <c r="A109" s="222"/>
      <c r="B109" s="16" t="s">
        <v>9</v>
      </c>
      <c r="C109" s="45"/>
      <c r="D109" s="8"/>
      <c r="E109" s="45"/>
      <c r="F109" s="45"/>
      <c r="G109" s="45"/>
      <c r="H109" s="8"/>
      <c r="I109" s="45"/>
      <c r="J109" s="45"/>
      <c r="K109" s="45"/>
      <c r="L109" s="8"/>
      <c r="M109" s="8"/>
      <c r="N109" s="8"/>
      <c r="O109" s="8"/>
      <c r="P109" s="8"/>
      <c r="Q109" s="8"/>
      <c r="R109" s="45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16" t="s">
        <v>9</v>
      </c>
      <c r="AG109" s="222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KE109"/>
    </row>
    <row r="110" spans="1:291" s="6" customFormat="1" ht="14.75" customHeight="1" x14ac:dyDescent="0.45">
      <c r="A110" s="222"/>
      <c r="B110" s="17" t="s">
        <v>10</v>
      </c>
      <c r="C110" s="45"/>
      <c r="D110" s="8"/>
      <c r="E110" s="45"/>
      <c r="F110" s="45"/>
      <c r="G110" s="45"/>
      <c r="H110" s="8"/>
      <c r="I110" s="45"/>
      <c r="J110" s="45"/>
      <c r="K110" s="45"/>
      <c r="L110" s="8"/>
      <c r="M110" s="8"/>
      <c r="N110" s="8"/>
      <c r="O110" s="8"/>
      <c r="P110" s="8"/>
      <c r="Q110" s="8"/>
      <c r="R110" s="45"/>
      <c r="S110" s="45"/>
      <c r="T110" s="45"/>
      <c r="U110" s="45"/>
      <c r="V110" s="45"/>
      <c r="W110" s="45"/>
      <c r="X110" s="45"/>
      <c r="Y110" s="45"/>
      <c r="Z110" s="8"/>
      <c r="AA110" s="8"/>
      <c r="AB110" s="8"/>
      <c r="AC110" s="8"/>
      <c r="AD110" s="8"/>
      <c r="AE110" s="8"/>
      <c r="AF110" s="17" t="s">
        <v>10</v>
      </c>
      <c r="AG110" s="222"/>
      <c r="AH110" s="64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KE110"/>
    </row>
    <row r="111" spans="1:291" ht="14.75" customHeight="1" x14ac:dyDescent="0.45">
      <c r="A111" s="222"/>
      <c r="B111" s="18"/>
      <c r="C111" s="45"/>
      <c r="D111" s="8"/>
      <c r="E111" s="45"/>
      <c r="F111" s="45"/>
      <c r="G111" s="45"/>
      <c r="H111" s="8"/>
      <c r="I111" s="45"/>
      <c r="J111" s="45"/>
      <c r="K111" s="45"/>
      <c r="L111" s="8"/>
      <c r="M111" s="8"/>
      <c r="N111" s="8"/>
      <c r="O111" s="8"/>
      <c r="P111" s="8"/>
      <c r="Q111" s="8"/>
      <c r="R111" s="32"/>
      <c r="S111" s="32"/>
      <c r="T111" s="32"/>
      <c r="U111" s="32"/>
      <c r="V111" s="32"/>
      <c r="W111" s="32"/>
      <c r="X111" s="32"/>
      <c r="Y111" s="32"/>
      <c r="Z111" s="8"/>
      <c r="AA111" s="8"/>
      <c r="AB111" s="8"/>
      <c r="AC111" s="8"/>
      <c r="AD111" s="8"/>
      <c r="AE111" s="8"/>
      <c r="AF111" s="18"/>
      <c r="AG111" s="222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KE111"/>
    </row>
    <row r="112" spans="1:291" ht="14.75" customHeight="1" x14ac:dyDescent="0.45">
      <c r="A112" s="222"/>
      <c r="B112" s="21"/>
      <c r="C112" s="45"/>
      <c r="D112" s="8"/>
      <c r="E112" s="45"/>
      <c r="F112" s="45"/>
      <c r="G112" s="45"/>
      <c r="H112" s="8"/>
      <c r="I112" s="45"/>
      <c r="J112" s="45"/>
      <c r="K112" s="45"/>
      <c r="L112" s="8"/>
      <c r="M112" s="8"/>
      <c r="N112" s="8"/>
      <c r="O112" s="8"/>
      <c r="P112" s="8"/>
      <c r="Q112" s="8"/>
      <c r="R112" s="34"/>
      <c r="S112" s="34"/>
      <c r="T112" s="34"/>
      <c r="U112" s="34"/>
      <c r="V112" s="34"/>
      <c r="W112" s="34"/>
      <c r="X112" s="34"/>
      <c r="Y112" s="34"/>
      <c r="Z112" s="8"/>
      <c r="AA112" s="8"/>
      <c r="AB112" s="8"/>
      <c r="AC112" s="8"/>
      <c r="AD112" s="8"/>
      <c r="AE112" s="8"/>
      <c r="AF112" s="21"/>
      <c r="AG112" s="22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KE112"/>
    </row>
    <row r="113" spans="1:292" ht="14.75" customHeight="1" thickBot="1" x14ac:dyDescent="0.5">
      <c r="A113" s="222"/>
      <c r="B113" s="24"/>
      <c r="C113" s="45"/>
      <c r="D113" s="8"/>
      <c r="E113" s="45"/>
      <c r="F113" s="45"/>
      <c r="G113" s="45"/>
      <c r="H113" s="8"/>
      <c r="I113" s="45"/>
      <c r="J113" s="45"/>
      <c r="K113" s="45"/>
      <c r="L113" s="8"/>
      <c r="M113" s="8"/>
      <c r="N113" s="8"/>
      <c r="O113" s="8"/>
      <c r="P113" s="8"/>
      <c r="Q113" s="8"/>
      <c r="R113" s="36"/>
      <c r="S113" s="36"/>
      <c r="T113" s="36"/>
      <c r="U113" s="36"/>
      <c r="V113" s="36"/>
      <c r="W113" s="36"/>
      <c r="X113" s="36"/>
      <c r="Y113" s="36"/>
      <c r="Z113" s="8"/>
      <c r="AA113" s="8"/>
      <c r="AB113" s="8"/>
      <c r="AC113" s="8"/>
      <c r="AD113" s="8"/>
      <c r="AE113" s="8"/>
      <c r="AF113" s="24"/>
      <c r="AG113" s="222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 s="14"/>
      <c r="JG113" s="15"/>
      <c r="JH113" s="14"/>
      <c r="JI113" s="14"/>
      <c r="JJ113" s="14"/>
      <c r="JK113" s="15"/>
      <c r="JL113" s="14"/>
      <c r="JM113" s="14"/>
      <c r="JN113" s="14"/>
      <c r="JO113" s="15"/>
      <c r="JP113" s="14"/>
      <c r="JQ113" s="14"/>
      <c r="JR113" s="14"/>
      <c r="JS113" s="15"/>
      <c r="JT113" s="14"/>
      <c r="JU113" s="14"/>
      <c r="JV113" s="15"/>
      <c r="JW113" s="14"/>
      <c r="JX113" s="14"/>
      <c r="JY113" s="14"/>
      <c r="KA113" s="15"/>
      <c r="KB113" s="14"/>
      <c r="KC113" s="14"/>
      <c r="KD113" s="15"/>
      <c r="KE113"/>
    </row>
    <row r="114" spans="1:292" ht="14.75" customHeight="1" thickTop="1" x14ac:dyDescent="0.45">
      <c r="A114" s="221" t="s">
        <v>29</v>
      </c>
      <c r="B114" s="56"/>
      <c r="C114" s="226"/>
      <c r="D114" s="227"/>
      <c r="E114" s="227"/>
      <c r="F114" s="4">
        <f>MEDIAN(C117:F117)</f>
        <v>2714.5</v>
      </c>
      <c r="G114" s="45"/>
      <c r="H114" s="8"/>
      <c r="I114" s="45"/>
      <c r="J114" s="45"/>
      <c r="K114" s="45"/>
      <c r="L114" s="8"/>
      <c r="M114" s="8"/>
      <c r="N114" s="8"/>
      <c r="O114" s="8"/>
      <c r="P114" s="8"/>
      <c r="Q114" s="8"/>
      <c r="R114" s="55"/>
      <c r="S114" s="232"/>
      <c r="T114" s="232"/>
      <c r="U114" s="55"/>
      <c r="V114" s="232"/>
      <c r="W114" s="232"/>
      <c r="X114" s="232"/>
      <c r="Y114" s="55"/>
      <c r="Z114" s="8"/>
      <c r="AA114" s="8"/>
      <c r="AB114" s="8"/>
      <c r="AC114" s="8"/>
      <c r="AD114" s="8"/>
      <c r="AE114" s="8"/>
      <c r="AF114" s="56"/>
      <c r="AG114" s="221" t="str">
        <f>A114</f>
        <v>TIM3</v>
      </c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 s="14"/>
      <c r="JG114" s="15"/>
      <c r="JH114" s="14"/>
      <c r="JI114" s="14"/>
      <c r="JJ114" s="14"/>
      <c r="JK114" s="15"/>
      <c r="JL114" s="14"/>
      <c r="JM114" s="14"/>
      <c r="JN114" s="14"/>
      <c r="JO114" s="15"/>
      <c r="JP114" s="14"/>
      <c r="JQ114" s="14"/>
      <c r="JR114" s="14"/>
      <c r="JS114" s="15"/>
      <c r="JT114" s="14"/>
      <c r="JU114" s="14"/>
      <c r="JV114" s="15"/>
      <c r="JW114" s="14"/>
      <c r="JX114" s="14"/>
      <c r="JY114" s="14"/>
      <c r="KA114" s="15"/>
      <c r="KB114" s="14"/>
      <c r="KC114" s="14"/>
      <c r="KD114" s="15"/>
      <c r="KE114"/>
    </row>
    <row r="115" spans="1:292" ht="14.75" customHeight="1" x14ac:dyDescent="0.45">
      <c r="A115" s="222"/>
      <c r="B115" s="7" t="s">
        <v>8</v>
      </c>
      <c r="C115" s="9">
        <v>6231</v>
      </c>
      <c r="D115" s="10">
        <v>5908</v>
      </c>
      <c r="E115" s="10">
        <v>6018</v>
      </c>
      <c r="F115" s="11">
        <v>5368</v>
      </c>
      <c r="G115" s="45"/>
      <c r="H115" s="8"/>
      <c r="I115" s="45"/>
      <c r="J115" s="45"/>
      <c r="K115" s="45"/>
      <c r="L115" s="8"/>
      <c r="M115" s="8"/>
      <c r="N115" s="8"/>
      <c r="O115" s="8"/>
      <c r="P115" s="8"/>
      <c r="Q115" s="8"/>
      <c r="R115" s="45"/>
      <c r="S115" s="45"/>
      <c r="T115" s="45"/>
      <c r="U115" s="45"/>
      <c r="V115" s="45"/>
      <c r="W115" s="45"/>
      <c r="X115" s="45"/>
      <c r="Y115" s="45"/>
      <c r="Z115" s="8"/>
      <c r="AA115" s="8"/>
      <c r="AB115" s="8"/>
      <c r="AC115" s="8"/>
      <c r="AD115" s="8"/>
      <c r="AE115" s="8"/>
      <c r="AF115" s="7" t="s">
        <v>8</v>
      </c>
      <c r="AG115" s="222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 s="14"/>
      <c r="JG115" s="15"/>
      <c r="JH115" s="14"/>
      <c r="JI115" s="14"/>
      <c r="JJ115" s="14"/>
      <c r="JK115" s="15"/>
      <c r="JL115" s="14"/>
      <c r="JM115" s="14"/>
      <c r="JN115" s="14"/>
      <c r="JO115" s="15"/>
      <c r="JP115" s="14"/>
      <c r="JQ115" s="14"/>
      <c r="JR115" s="14"/>
      <c r="JS115" s="15"/>
      <c r="JT115" s="14"/>
      <c r="JU115" s="14"/>
      <c r="JV115" s="15"/>
      <c r="JW115" s="14"/>
      <c r="JX115" s="14"/>
      <c r="JY115" s="14"/>
      <c r="KA115" s="15"/>
      <c r="KB115" s="14"/>
      <c r="KC115" s="14"/>
      <c r="KD115" s="15"/>
      <c r="KE115"/>
    </row>
    <row r="116" spans="1:292" ht="14.75" customHeight="1" thickBot="1" x14ac:dyDescent="0.5">
      <c r="A116" s="222"/>
      <c r="B116" s="16" t="s">
        <v>9</v>
      </c>
      <c r="C116" s="9">
        <v>2530</v>
      </c>
      <c r="D116" s="10">
        <v>2274</v>
      </c>
      <c r="E116" s="10">
        <v>2720</v>
      </c>
      <c r="F116" s="11">
        <v>2461</v>
      </c>
      <c r="G116" s="45"/>
      <c r="H116" s="8"/>
      <c r="I116" s="45"/>
      <c r="J116" s="45"/>
      <c r="K116" s="45"/>
      <c r="L116" s="8"/>
      <c r="M116" s="8"/>
      <c r="N116" s="8"/>
      <c r="O116" s="8"/>
      <c r="P116" s="8"/>
      <c r="Q116" s="8"/>
      <c r="R116" s="45"/>
      <c r="S116" s="45"/>
      <c r="T116" s="45"/>
      <c r="U116" s="45"/>
      <c r="V116" s="45"/>
      <c r="W116" s="45"/>
      <c r="X116" s="45"/>
      <c r="Y116" s="45"/>
      <c r="Z116" s="8"/>
      <c r="AA116" s="8"/>
      <c r="AB116" s="8"/>
      <c r="AC116" s="8"/>
      <c r="AD116" s="8"/>
      <c r="AE116" s="8"/>
      <c r="AF116" s="16" t="s">
        <v>9</v>
      </c>
      <c r="AG116" s="222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KA116"/>
      <c r="KB116"/>
      <c r="KC116"/>
      <c r="KD116"/>
      <c r="KE116"/>
    </row>
    <row r="117" spans="1:292" s="6" customFormat="1" ht="14.75" customHeight="1" x14ac:dyDescent="0.45">
      <c r="A117" s="222"/>
      <c r="B117" s="17" t="s">
        <v>10</v>
      </c>
      <c r="C117" s="9">
        <v>3005</v>
      </c>
      <c r="D117" s="10">
        <v>2574</v>
      </c>
      <c r="E117" s="10">
        <v>2823</v>
      </c>
      <c r="F117" s="11">
        <v>2606</v>
      </c>
      <c r="G117" s="45"/>
      <c r="H117" s="8"/>
      <c r="I117" s="45"/>
      <c r="J117" s="45"/>
      <c r="K117" s="45"/>
      <c r="L117" s="8"/>
      <c r="M117" s="8"/>
      <c r="N117" s="8"/>
      <c r="O117" s="8"/>
      <c r="P117" s="8"/>
      <c r="Q117" s="8"/>
      <c r="R117" s="45"/>
      <c r="S117" s="45"/>
      <c r="T117" s="45"/>
      <c r="U117" s="45"/>
      <c r="V117" s="45"/>
      <c r="W117" s="45"/>
      <c r="X117" s="45"/>
      <c r="Y117" s="45"/>
      <c r="Z117" s="8"/>
      <c r="AA117" s="8"/>
      <c r="AB117" s="8"/>
      <c r="AC117" s="8"/>
      <c r="AD117" s="8"/>
      <c r="AE117" s="8"/>
      <c r="AF117" s="17" t="s">
        <v>10</v>
      </c>
      <c r="AG117" s="222"/>
      <c r="AH117" s="64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</row>
    <row r="118" spans="1:292" ht="14.75" customHeight="1" x14ac:dyDescent="0.45">
      <c r="A118" s="222"/>
      <c r="B118" s="18"/>
      <c r="C118" s="19">
        <f>C115/F114</f>
        <v>2.29545035918217</v>
      </c>
      <c r="D118" s="14">
        <f>D115/F114</f>
        <v>2.1764597531773808</v>
      </c>
      <c r="E118" s="14">
        <f>E115/F114</f>
        <v>2.2169828697734388</v>
      </c>
      <c r="F118" s="20">
        <f>F115/F114</f>
        <v>1.9775280898876404</v>
      </c>
      <c r="G118" s="45"/>
      <c r="H118" s="8"/>
      <c r="I118" s="45"/>
      <c r="J118" s="45"/>
      <c r="K118" s="45"/>
      <c r="L118" s="8"/>
      <c r="M118" s="8"/>
      <c r="N118" s="8"/>
      <c r="O118" s="8"/>
      <c r="P118" s="8"/>
      <c r="Q118" s="8"/>
      <c r="R118" s="32"/>
      <c r="S118" s="32"/>
      <c r="T118" s="32"/>
      <c r="U118" s="32"/>
      <c r="V118" s="32"/>
      <c r="W118" s="32"/>
      <c r="X118" s="32"/>
      <c r="Y118" s="32"/>
      <c r="Z118" s="8"/>
      <c r="AA118" s="8"/>
      <c r="AB118" s="8"/>
      <c r="AC118" s="8"/>
      <c r="AD118" s="8"/>
      <c r="AE118" s="8"/>
      <c r="AF118" s="18"/>
      <c r="AG118" s="222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</row>
    <row r="119" spans="1:292" ht="14.75" customHeight="1" x14ac:dyDescent="0.45">
      <c r="A119" s="222"/>
      <c r="B119" s="21"/>
      <c r="C119" s="22">
        <f>C116/F114</f>
        <v>0.9320316817093387</v>
      </c>
      <c r="D119" s="13">
        <f>D116/F114</f>
        <v>0.83772333763123963</v>
      </c>
      <c r="E119" s="13">
        <f>E116/F114</f>
        <v>1.0020261558298029</v>
      </c>
      <c r="F119" s="23">
        <f>F116/F114</f>
        <v>0.90661263584453855</v>
      </c>
      <c r="G119" s="45"/>
      <c r="H119" s="8"/>
      <c r="I119" s="45"/>
      <c r="J119" s="45"/>
      <c r="K119" s="45"/>
      <c r="L119" s="8"/>
      <c r="M119" s="8"/>
      <c r="N119" s="8"/>
      <c r="O119" s="8"/>
      <c r="P119" s="8"/>
      <c r="Q119" s="8"/>
      <c r="R119" s="34"/>
      <c r="S119" s="34"/>
      <c r="T119" s="34"/>
      <c r="U119" s="34"/>
      <c r="V119" s="34"/>
      <c r="W119" s="34"/>
      <c r="X119" s="34"/>
      <c r="Y119" s="34"/>
      <c r="Z119" s="8"/>
      <c r="AA119" s="8"/>
      <c r="AB119" s="8"/>
      <c r="AC119" s="8"/>
      <c r="AD119" s="8"/>
      <c r="AE119" s="8"/>
      <c r="AF119" s="21"/>
      <c r="AG119" s="222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</row>
    <row r="120" spans="1:292" ht="14.75" customHeight="1" thickBot="1" x14ac:dyDescent="0.5">
      <c r="A120" s="222"/>
      <c r="B120" s="24"/>
      <c r="C120" s="25">
        <f>C117/F114</f>
        <v>1.1070178670104991</v>
      </c>
      <c r="D120" s="26">
        <f>D117/F114</f>
        <v>0.94824092834776197</v>
      </c>
      <c r="E120" s="26">
        <f>E117/F114</f>
        <v>1.0399705286424756</v>
      </c>
      <c r="F120" s="27">
        <f>F117/F114</f>
        <v>0.96002947135752437</v>
      </c>
      <c r="G120" s="45"/>
      <c r="H120" s="8"/>
      <c r="I120" s="45"/>
      <c r="J120" s="45"/>
      <c r="K120" s="45"/>
      <c r="L120" s="8"/>
      <c r="M120" s="8"/>
      <c r="N120" s="8"/>
      <c r="O120" s="8"/>
      <c r="P120" s="8"/>
      <c r="Q120" s="8"/>
      <c r="R120" s="36"/>
      <c r="S120" s="36"/>
      <c r="T120" s="36"/>
      <c r="U120" s="36"/>
      <c r="V120" s="36"/>
      <c r="W120" s="36"/>
      <c r="X120" s="36"/>
      <c r="Y120" s="36"/>
      <c r="Z120" s="8"/>
      <c r="AA120" s="8"/>
      <c r="AB120" s="8"/>
      <c r="AC120" s="8"/>
      <c r="AD120" s="8"/>
      <c r="AE120" s="8"/>
      <c r="AF120" s="24"/>
      <c r="AG120" s="222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</row>
    <row r="121" spans="1:292" ht="14.75" customHeight="1" thickTop="1" x14ac:dyDescent="0.45">
      <c r="A121" s="221" t="s">
        <v>22</v>
      </c>
      <c r="B121" s="56"/>
      <c r="C121" s="45"/>
      <c r="D121" s="8"/>
      <c r="E121" s="45"/>
      <c r="F121" s="45"/>
      <c r="G121" s="45"/>
      <c r="H121" s="8"/>
      <c r="I121" s="45"/>
      <c r="J121" s="45"/>
      <c r="K121" s="45"/>
      <c r="L121" s="8"/>
      <c r="M121" s="45"/>
      <c r="N121" s="45"/>
      <c r="O121" s="8"/>
      <c r="P121" s="8"/>
      <c r="Q121" s="8"/>
      <c r="R121" s="8"/>
      <c r="S121" s="224" t="s">
        <v>35</v>
      </c>
      <c r="T121" s="225"/>
      <c r="U121" s="59">
        <f>AVERAGE(S124:U124)</f>
        <v>0.75366666666666671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56"/>
      <c r="AG121" s="221" t="str">
        <f>A121</f>
        <v>GzmC</v>
      </c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</row>
    <row r="122" spans="1:292" ht="14.75" customHeight="1" x14ac:dyDescent="0.45">
      <c r="A122" s="222"/>
      <c r="B122" s="7" t="s">
        <v>8</v>
      </c>
      <c r="C122" s="45"/>
      <c r="D122" s="8"/>
      <c r="E122" s="45"/>
      <c r="F122" s="45"/>
      <c r="G122" s="45"/>
      <c r="H122" s="8"/>
      <c r="I122" s="45"/>
      <c r="J122" s="45"/>
      <c r="K122" s="45"/>
      <c r="L122" s="8"/>
      <c r="M122" s="45"/>
      <c r="N122" s="45"/>
      <c r="O122" s="8"/>
      <c r="P122" s="8"/>
      <c r="Q122" s="8"/>
      <c r="R122" s="8"/>
      <c r="S122" s="9">
        <v>1.089</v>
      </c>
      <c r="T122" s="10">
        <v>1.014</v>
      </c>
      <c r="U122" s="11">
        <v>1.046</v>
      </c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7" t="s">
        <v>8</v>
      </c>
      <c r="AG122" s="2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</row>
    <row r="123" spans="1:292" ht="14.75" customHeight="1" x14ac:dyDescent="0.45">
      <c r="A123" s="222"/>
      <c r="B123" s="16" t="s">
        <v>9</v>
      </c>
      <c r="C123" s="45"/>
      <c r="D123" s="8"/>
      <c r="E123" s="45"/>
      <c r="F123" s="45"/>
      <c r="G123" s="45"/>
      <c r="H123" s="8"/>
      <c r="I123" s="45"/>
      <c r="J123" s="45"/>
      <c r="K123" s="45"/>
      <c r="L123" s="8"/>
      <c r="M123" s="45"/>
      <c r="N123" s="45"/>
      <c r="O123" s="8"/>
      <c r="P123" s="8"/>
      <c r="Q123" s="8"/>
      <c r="R123" s="8"/>
      <c r="S123" s="9">
        <v>0.94599999999999995</v>
      </c>
      <c r="T123" s="10">
        <v>0.90600000000000003</v>
      </c>
      <c r="U123" s="11">
        <v>0.89300000000000002</v>
      </c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16" t="s">
        <v>9</v>
      </c>
      <c r="AG123" s="222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</row>
    <row r="124" spans="1:292" ht="14.75" customHeight="1" x14ac:dyDescent="0.45">
      <c r="A124" s="222"/>
      <c r="B124" s="17" t="s">
        <v>10</v>
      </c>
      <c r="C124" s="45"/>
      <c r="D124" s="8"/>
      <c r="E124" s="45"/>
      <c r="F124" s="45"/>
      <c r="G124" s="45"/>
      <c r="H124" s="8"/>
      <c r="I124" s="45"/>
      <c r="J124" s="45"/>
      <c r="K124" s="45"/>
      <c r="L124" s="8"/>
      <c r="M124" s="45"/>
      <c r="N124" s="45"/>
      <c r="O124" s="8"/>
      <c r="P124" s="8"/>
      <c r="Q124" s="8"/>
      <c r="R124" s="8"/>
      <c r="S124" s="9">
        <v>0.753</v>
      </c>
      <c r="T124" s="10">
        <v>0.79800000000000004</v>
      </c>
      <c r="U124" s="11">
        <v>0.71</v>
      </c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17" t="s">
        <v>10</v>
      </c>
      <c r="AG124" s="222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</row>
    <row r="125" spans="1:292" ht="14.75" customHeight="1" x14ac:dyDescent="0.45">
      <c r="A125" s="222"/>
      <c r="B125" s="18"/>
      <c r="C125" s="45"/>
      <c r="D125" s="8"/>
      <c r="E125" s="45"/>
      <c r="F125" s="45"/>
      <c r="G125" s="45"/>
      <c r="H125" s="8"/>
      <c r="I125" s="45"/>
      <c r="J125" s="45"/>
      <c r="K125" s="45"/>
      <c r="L125" s="8"/>
      <c r="M125" s="45"/>
      <c r="N125" s="45"/>
      <c r="O125" s="8"/>
      <c r="P125" s="8"/>
      <c r="Q125" s="8"/>
      <c r="R125" s="8"/>
      <c r="S125" s="19">
        <f>S122/U121</f>
        <v>1.4449358690844758</v>
      </c>
      <c r="T125" s="14">
        <f>T122/U121</f>
        <v>1.3454223794781071</v>
      </c>
      <c r="U125" s="20">
        <f>U122/U121</f>
        <v>1.3878814683768244</v>
      </c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18"/>
      <c r="AG125" s="222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</row>
    <row r="126" spans="1:292" ht="14.75" customHeight="1" thickBot="1" x14ac:dyDescent="0.5">
      <c r="A126" s="222"/>
      <c r="B126" s="21"/>
      <c r="C126" s="45"/>
      <c r="D126" s="8"/>
      <c r="E126" s="45"/>
      <c r="F126" s="45"/>
      <c r="G126" s="45"/>
      <c r="H126" s="8"/>
      <c r="I126" s="45"/>
      <c r="J126" s="45"/>
      <c r="K126" s="45"/>
      <c r="L126" s="8"/>
      <c r="M126" s="45"/>
      <c r="N126" s="45"/>
      <c r="O126" s="8"/>
      <c r="P126" s="8"/>
      <c r="Q126" s="8"/>
      <c r="R126" s="8"/>
      <c r="S126" s="22">
        <f>S123/U121</f>
        <v>1.2551968155683324</v>
      </c>
      <c r="T126" s="13">
        <f>T123/U121</f>
        <v>1.2021229544449359</v>
      </c>
      <c r="U126" s="23">
        <f>U123/U121</f>
        <v>1.1848739495798319</v>
      </c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21"/>
      <c r="AG126" s="222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</row>
    <row r="127" spans="1:292" s="54" customFormat="1" ht="14.75" customHeight="1" thickBot="1" x14ac:dyDescent="0.5">
      <c r="A127" s="222"/>
      <c r="B127" s="24"/>
      <c r="C127" s="45"/>
      <c r="D127" s="8"/>
      <c r="E127" s="45"/>
      <c r="F127" s="45"/>
      <c r="G127" s="45"/>
      <c r="H127" s="8"/>
      <c r="I127" s="45"/>
      <c r="J127" s="45"/>
      <c r="K127" s="45"/>
      <c r="L127" s="8"/>
      <c r="M127" s="45"/>
      <c r="N127" s="45"/>
      <c r="O127" s="8"/>
      <c r="P127" s="8"/>
      <c r="Q127" s="8"/>
      <c r="R127" s="8"/>
      <c r="S127" s="25">
        <f>S124/U121</f>
        <v>0.99911543564794336</v>
      </c>
      <c r="T127" s="26">
        <f>T124/U121</f>
        <v>1.0588235294117647</v>
      </c>
      <c r="U127" s="27">
        <f>U124/U121</f>
        <v>0.94206103494029181</v>
      </c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24"/>
      <c r="AG127" s="222"/>
      <c r="AH127" s="64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</row>
    <row r="128" spans="1:292" ht="14.75" customHeight="1" thickTop="1" x14ac:dyDescent="0.45">
      <c r="A128" s="221" t="s">
        <v>30</v>
      </c>
      <c r="B128" s="56"/>
      <c r="C128" s="230"/>
      <c r="D128" s="231"/>
      <c r="E128" s="231"/>
      <c r="F128" s="4">
        <f>MEDIAN(C131:F131)</f>
        <v>319</v>
      </c>
      <c r="G128" s="45"/>
      <c r="H128" s="8"/>
      <c r="I128" s="45"/>
      <c r="J128" s="45"/>
      <c r="K128" s="45"/>
      <c r="L128" s="8"/>
      <c r="M128" s="45"/>
      <c r="N128" s="45"/>
      <c r="O128" s="232"/>
      <c r="P128" s="232"/>
      <c r="Q128" s="232"/>
      <c r="R128" s="55"/>
      <c r="S128" s="232"/>
      <c r="T128" s="232"/>
      <c r="U128" s="55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56"/>
      <c r="AG128" s="221" t="str">
        <f>A128</f>
        <v>LAG3</v>
      </c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</row>
    <row r="129" spans="1:290" ht="14.75" customHeight="1" x14ac:dyDescent="0.45">
      <c r="A129" s="222"/>
      <c r="B129" s="7" t="s">
        <v>8</v>
      </c>
      <c r="C129" s="9">
        <v>1248</v>
      </c>
      <c r="D129" s="10">
        <v>1048</v>
      </c>
      <c r="E129" s="10">
        <v>984</v>
      </c>
      <c r="F129" s="11">
        <v>826</v>
      </c>
      <c r="G129" s="45"/>
      <c r="H129" s="8"/>
      <c r="I129" s="45"/>
      <c r="J129" s="45"/>
      <c r="K129" s="45"/>
      <c r="L129" s="8"/>
      <c r="M129" s="45"/>
      <c r="N129" s="45"/>
      <c r="O129" s="45"/>
      <c r="P129" s="8"/>
      <c r="Q129" s="45"/>
      <c r="R129" s="45"/>
      <c r="S129" s="45"/>
      <c r="T129" s="45"/>
      <c r="U129" s="45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7" t="s">
        <v>8</v>
      </c>
      <c r="AG129" s="222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</row>
    <row r="130" spans="1:290" ht="14.75" customHeight="1" x14ac:dyDescent="0.45">
      <c r="A130" s="222"/>
      <c r="B130" s="16" t="s">
        <v>9</v>
      </c>
      <c r="C130" s="9">
        <v>313</v>
      </c>
      <c r="D130" s="10">
        <v>267</v>
      </c>
      <c r="E130" s="10">
        <v>371</v>
      </c>
      <c r="F130" s="11">
        <v>342</v>
      </c>
      <c r="G130" s="45"/>
      <c r="H130" s="8"/>
      <c r="I130" s="45"/>
      <c r="J130" s="45"/>
      <c r="K130" s="45"/>
      <c r="L130" s="8"/>
      <c r="M130" s="45"/>
      <c r="N130" s="45"/>
      <c r="O130" s="45"/>
      <c r="P130" s="8"/>
      <c r="Q130" s="45"/>
      <c r="R130" s="45"/>
      <c r="S130" s="45"/>
      <c r="T130" s="45"/>
      <c r="U130" s="45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16" t="s">
        <v>9</v>
      </c>
      <c r="AG130" s="222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</row>
    <row r="131" spans="1:290" ht="14.75" customHeight="1" x14ac:dyDescent="0.45">
      <c r="A131" s="222"/>
      <c r="B131" s="17" t="s">
        <v>10</v>
      </c>
      <c r="C131" s="9">
        <v>418</v>
      </c>
      <c r="D131" s="10">
        <v>261</v>
      </c>
      <c r="E131" s="10">
        <v>377</v>
      </c>
      <c r="F131" s="11">
        <v>255</v>
      </c>
      <c r="G131" s="45"/>
      <c r="H131" s="8"/>
      <c r="I131" s="45"/>
      <c r="J131" s="45"/>
      <c r="K131" s="45"/>
      <c r="L131" s="8"/>
      <c r="M131" s="45"/>
      <c r="N131" s="45"/>
      <c r="O131" s="45"/>
      <c r="P131" s="8"/>
      <c r="Q131" s="45"/>
      <c r="R131" s="45"/>
      <c r="S131" s="45"/>
      <c r="T131" s="45"/>
      <c r="U131" s="45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17" t="s">
        <v>10</v>
      </c>
      <c r="AG131" s="222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</row>
    <row r="132" spans="1:290" ht="14.75" customHeight="1" x14ac:dyDescent="0.45">
      <c r="A132" s="222"/>
      <c r="B132" s="18"/>
      <c r="C132" s="19">
        <f>C129/F128</f>
        <v>3.9122257053291536</v>
      </c>
      <c r="D132" s="14">
        <f>D129/F128</f>
        <v>3.2852664576802506</v>
      </c>
      <c r="E132" s="14">
        <f>E129/F128</f>
        <v>3.084639498432602</v>
      </c>
      <c r="F132" s="20">
        <f>F129/F128</f>
        <v>2.5893416927899686</v>
      </c>
      <c r="G132" s="45"/>
      <c r="H132" s="8"/>
      <c r="I132" s="45"/>
      <c r="J132" s="45"/>
      <c r="K132" s="45"/>
      <c r="L132" s="8"/>
      <c r="M132" s="45"/>
      <c r="N132" s="45"/>
      <c r="O132" s="32"/>
      <c r="P132" s="8"/>
      <c r="Q132" s="32"/>
      <c r="R132" s="32"/>
      <c r="S132" s="32"/>
      <c r="T132" s="32"/>
      <c r="U132" s="32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18"/>
      <c r="AG132" s="22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</row>
    <row r="133" spans="1:290" ht="14.75" customHeight="1" x14ac:dyDescent="0.45">
      <c r="A133" s="222"/>
      <c r="B133" s="21"/>
      <c r="C133" s="22">
        <f>C130/F128</f>
        <v>0.98119122257053293</v>
      </c>
      <c r="D133" s="13">
        <f>D130/F128</f>
        <v>0.8369905956112853</v>
      </c>
      <c r="E133" s="13">
        <f>E130/F128</f>
        <v>1.1630094043887147</v>
      </c>
      <c r="F133" s="23">
        <f>F130/F128</f>
        <v>1.0721003134796239</v>
      </c>
      <c r="G133" s="45"/>
      <c r="H133" s="8"/>
      <c r="I133" s="45"/>
      <c r="J133" s="45"/>
      <c r="K133" s="45"/>
      <c r="L133" s="8"/>
      <c r="M133" s="45"/>
      <c r="N133" s="45"/>
      <c r="O133" s="34"/>
      <c r="P133" s="8"/>
      <c r="Q133" s="34"/>
      <c r="R133" s="34"/>
      <c r="S133" s="34"/>
      <c r="T133" s="34"/>
      <c r="U133" s="34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21"/>
      <c r="AG133" s="222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</row>
    <row r="134" spans="1:290" ht="14.75" customHeight="1" thickBot="1" x14ac:dyDescent="0.5">
      <c r="A134" s="223"/>
      <c r="B134" s="24"/>
      <c r="C134" s="25">
        <f>C131/F128</f>
        <v>1.3103448275862069</v>
      </c>
      <c r="D134" s="26">
        <f>D131/F128</f>
        <v>0.81818181818181823</v>
      </c>
      <c r="E134" s="26">
        <f>E131/F128</f>
        <v>1.1818181818181819</v>
      </c>
      <c r="F134" s="27">
        <f>F131/F128</f>
        <v>0.79937304075235105</v>
      </c>
      <c r="G134" s="45"/>
      <c r="H134" s="8"/>
      <c r="I134" s="45"/>
      <c r="J134" s="45"/>
      <c r="K134" s="45"/>
      <c r="L134" s="8"/>
      <c r="M134" s="45"/>
      <c r="N134" s="45"/>
      <c r="O134" s="36"/>
      <c r="P134" s="8"/>
      <c r="Q134" s="36"/>
      <c r="R134" s="36"/>
      <c r="S134" s="36"/>
      <c r="T134" s="36"/>
      <c r="U134" s="36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24"/>
      <c r="AG134" s="223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KA134"/>
      <c r="KB134"/>
      <c r="KC134"/>
      <c r="KD134"/>
    </row>
    <row r="135" spans="1:290" ht="14.75" customHeight="1" thickTop="1" x14ac:dyDescent="0.45">
      <c r="A135" s="221" t="s">
        <v>26</v>
      </c>
      <c r="B135" s="56"/>
      <c r="C135" s="226"/>
      <c r="D135" s="227"/>
      <c r="E135" s="227"/>
      <c r="F135" s="4">
        <f>MEDIAN(C138:F138)</f>
        <v>1195.5</v>
      </c>
      <c r="G135" s="45"/>
      <c r="H135" s="8"/>
      <c r="I135" s="45"/>
      <c r="J135" s="45"/>
      <c r="K135" s="45"/>
      <c r="L135" s="8"/>
      <c r="M135" s="45"/>
      <c r="N135" s="45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56"/>
      <c r="AG135" s="221" t="str">
        <f>A135</f>
        <v>TOX</v>
      </c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KA135"/>
      <c r="KB135"/>
      <c r="KC135"/>
      <c r="KD135"/>
    </row>
    <row r="136" spans="1:290" ht="14.75" customHeight="1" thickBot="1" x14ac:dyDescent="0.5">
      <c r="A136" s="222"/>
      <c r="B136" s="7" t="s">
        <v>8</v>
      </c>
      <c r="C136" s="9">
        <v>1617</v>
      </c>
      <c r="D136" s="10">
        <v>1677</v>
      </c>
      <c r="E136" s="10">
        <v>1937</v>
      </c>
      <c r="F136" s="11">
        <v>1593</v>
      </c>
      <c r="G136" s="45"/>
      <c r="H136" s="8"/>
      <c r="I136" s="45"/>
      <c r="J136" s="45"/>
      <c r="K136" s="45"/>
      <c r="L136" s="8"/>
      <c r="M136" s="45"/>
      <c r="N136" s="45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7" t="s">
        <v>8</v>
      </c>
      <c r="AG136" s="222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KA136"/>
      <c r="KB136"/>
      <c r="KC136"/>
      <c r="KD136"/>
    </row>
    <row r="137" spans="1:290" s="6" customFormat="1" ht="14.75" customHeight="1" x14ac:dyDescent="0.45">
      <c r="A137" s="222"/>
      <c r="B137" s="16" t="s">
        <v>9</v>
      </c>
      <c r="C137" s="9">
        <v>1184</v>
      </c>
      <c r="D137" s="10">
        <v>937</v>
      </c>
      <c r="E137" s="10">
        <v>1231</v>
      </c>
      <c r="F137" s="11">
        <v>1113</v>
      </c>
      <c r="G137" s="45"/>
      <c r="H137" s="8"/>
      <c r="I137" s="45"/>
      <c r="J137" s="45"/>
      <c r="K137" s="45"/>
      <c r="L137" s="8"/>
      <c r="M137" s="45"/>
      <c r="N137" s="45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16" t="s">
        <v>9</v>
      </c>
      <c r="AG137" s="222"/>
      <c r="AH137" s="64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KA137"/>
      <c r="KB137"/>
      <c r="KC137"/>
      <c r="KD137"/>
    </row>
    <row r="138" spans="1:290" ht="14.75" customHeight="1" x14ac:dyDescent="0.45">
      <c r="A138" s="222"/>
      <c r="B138" s="17" t="s">
        <v>10</v>
      </c>
      <c r="C138" s="9">
        <v>1302</v>
      </c>
      <c r="D138" s="10">
        <v>1089</v>
      </c>
      <c r="E138" s="10">
        <v>1355</v>
      </c>
      <c r="F138" s="11">
        <v>1083</v>
      </c>
      <c r="G138" s="45"/>
      <c r="H138" s="8"/>
      <c r="I138" s="45"/>
      <c r="J138" s="45"/>
      <c r="K138" s="45"/>
      <c r="L138" s="8"/>
      <c r="M138" s="45"/>
      <c r="N138" s="45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17" t="s">
        <v>10</v>
      </c>
      <c r="AG138" s="222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KA138"/>
      <c r="KB138"/>
      <c r="KC138"/>
      <c r="KD138"/>
    </row>
    <row r="139" spans="1:290" ht="14.75" customHeight="1" x14ac:dyDescent="0.45">
      <c r="A139" s="222"/>
      <c r="B139" s="18"/>
      <c r="C139" s="19">
        <f>C136/F135</f>
        <v>1.3525721455457966</v>
      </c>
      <c r="D139" s="14">
        <f>D136/F135</f>
        <v>1.4027603513174405</v>
      </c>
      <c r="E139" s="14">
        <f>E136/F135</f>
        <v>1.6202425763278963</v>
      </c>
      <c r="F139" s="20">
        <f>F136/F135</f>
        <v>1.3324968632371392</v>
      </c>
      <c r="G139" s="45"/>
      <c r="H139" s="8"/>
      <c r="I139" s="45"/>
      <c r="J139" s="45"/>
      <c r="K139" s="45"/>
      <c r="L139" s="8"/>
      <c r="M139" s="45"/>
      <c r="N139" s="45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18"/>
      <c r="AG139" s="222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KA139"/>
      <c r="KB139"/>
      <c r="KC139"/>
      <c r="KD139"/>
    </row>
    <row r="140" spans="1:290" ht="14.75" customHeight="1" x14ac:dyDescent="0.45">
      <c r="A140" s="222"/>
      <c r="B140" s="21"/>
      <c r="C140" s="22">
        <f>C137/F135</f>
        <v>0.99038059389376831</v>
      </c>
      <c r="D140" s="13">
        <f>D137/F135</f>
        <v>0.78377248013383527</v>
      </c>
      <c r="E140" s="13">
        <f>E137/F135</f>
        <v>1.0296946884148892</v>
      </c>
      <c r="F140" s="23">
        <f>F137/F135</f>
        <v>0.93099121706399002</v>
      </c>
      <c r="G140" s="45"/>
      <c r="H140" s="8"/>
      <c r="I140" s="45"/>
      <c r="J140" s="45"/>
      <c r="K140" s="45"/>
      <c r="L140" s="8"/>
      <c r="M140" s="45"/>
      <c r="N140" s="45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21"/>
      <c r="AG140" s="222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KA140"/>
      <c r="KB140"/>
      <c r="KC140"/>
      <c r="KD140"/>
    </row>
    <row r="141" spans="1:290" ht="14.75" customHeight="1" thickBot="1" x14ac:dyDescent="0.5">
      <c r="A141" s="223"/>
      <c r="B141" s="24"/>
      <c r="C141" s="25">
        <f>C138/F135</f>
        <v>1.0890840652446676</v>
      </c>
      <c r="D141" s="26">
        <f>D138/F135</f>
        <v>0.9109159347553325</v>
      </c>
      <c r="E141" s="26">
        <f>E138/F135</f>
        <v>1.1334169803429528</v>
      </c>
      <c r="F141" s="27">
        <f>F138/F135</f>
        <v>0.90589711417816809</v>
      </c>
      <c r="G141" s="45"/>
      <c r="H141" s="8"/>
      <c r="I141" s="45"/>
      <c r="J141" s="45"/>
      <c r="K141" s="45"/>
      <c r="L141" s="8"/>
      <c r="M141" s="45"/>
      <c r="N141" s="45"/>
      <c r="O141" s="37"/>
      <c r="P141" s="37"/>
      <c r="Q141" s="37"/>
      <c r="R141" s="37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24"/>
      <c r="AG141" s="223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KA141"/>
      <c r="KB141"/>
      <c r="KC141"/>
      <c r="KD141"/>
    </row>
    <row r="142" spans="1:290" ht="14.75" customHeight="1" thickTop="1" x14ac:dyDescent="0.45">
      <c r="A142" s="221" t="s">
        <v>18</v>
      </c>
      <c r="B142" s="56"/>
      <c r="C142" s="45"/>
      <c r="D142" s="8"/>
      <c r="E142" s="45"/>
      <c r="F142" s="45"/>
      <c r="G142" s="45"/>
      <c r="H142" s="8"/>
      <c r="I142" s="45"/>
      <c r="J142" s="45"/>
      <c r="K142" s="45"/>
      <c r="L142" s="8"/>
      <c r="M142" s="45"/>
      <c r="N142" s="45"/>
      <c r="O142" s="228" t="s">
        <v>36</v>
      </c>
      <c r="P142" s="229"/>
      <c r="Q142" s="229"/>
      <c r="R142" s="58">
        <f>MEDIAN(O145:R145)</f>
        <v>841</v>
      </c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56"/>
      <c r="AG142" s="221" t="str">
        <f>A142</f>
        <v>CD103</v>
      </c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KA142"/>
      <c r="KB142"/>
      <c r="KC142"/>
      <c r="KD142"/>
    </row>
    <row r="143" spans="1:290" ht="14.75" customHeight="1" thickBot="1" x14ac:dyDescent="0.5">
      <c r="A143" s="222"/>
      <c r="B143" s="7" t="s">
        <v>8</v>
      </c>
      <c r="C143" s="45"/>
      <c r="D143" s="8"/>
      <c r="E143" s="45"/>
      <c r="F143" s="45"/>
      <c r="G143" s="45"/>
      <c r="H143" s="8"/>
      <c r="I143" s="45"/>
      <c r="J143" s="45"/>
      <c r="K143" s="45"/>
      <c r="L143" s="8"/>
      <c r="M143" s="45"/>
      <c r="N143" s="45"/>
      <c r="O143" s="9">
        <v>2048</v>
      </c>
      <c r="P143" s="10">
        <v>2044</v>
      </c>
      <c r="Q143" s="10">
        <v>2048</v>
      </c>
      <c r="R143" s="11">
        <v>1983</v>
      </c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7" t="s">
        <v>8</v>
      </c>
      <c r="AG143" s="222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KA143"/>
      <c r="KB143"/>
      <c r="KC143"/>
      <c r="KD143"/>
    </row>
    <row r="144" spans="1:290" s="54" customFormat="1" ht="14.75" customHeight="1" x14ac:dyDescent="0.45">
      <c r="A144" s="222"/>
      <c r="B144" s="16" t="s">
        <v>9</v>
      </c>
      <c r="C144" s="45"/>
      <c r="D144" s="8"/>
      <c r="E144" s="45"/>
      <c r="F144" s="45"/>
      <c r="G144" s="45"/>
      <c r="H144" s="8"/>
      <c r="I144" s="45"/>
      <c r="J144" s="45"/>
      <c r="K144" s="45"/>
      <c r="L144" s="8"/>
      <c r="M144" s="45"/>
      <c r="N144" s="45"/>
      <c r="O144" s="9">
        <v>1867</v>
      </c>
      <c r="P144" s="10">
        <v>2115</v>
      </c>
      <c r="Q144" s="10">
        <v>1913</v>
      </c>
      <c r="R144" s="11">
        <v>1630</v>
      </c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16" t="s">
        <v>9</v>
      </c>
      <c r="AG144" s="222"/>
      <c r="AH144" s="6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KA144"/>
      <c r="KB144"/>
      <c r="KC144"/>
      <c r="KD144"/>
    </row>
    <row r="145" spans="1:290" ht="14.75" customHeight="1" x14ac:dyDescent="0.45">
      <c r="A145" s="222"/>
      <c r="B145" s="17" t="s">
        <v>10</v>
      </c>
      <c r="C145" s="45"/>
      <c r="D145" s="8"/>
      <c r="E145" s="45"/>
      <c r="F145" s="45"/>
      <c r="G145" s="45"/>
      <c r="H145" s="8"/>
      <c r="I145" s="45"/>
      <c r="J145" s="45"/>
      <c r="K145" s="45"/>
      <c r="L145" s="8"/>
      <c r="M145" s="45"/>
      <c r="N145" s="45"/>
      <c r="O145" s="9">
        <v>846</v>
      </c>
      <c r="P145" s="10">
        <v>840</v>
      </c>
      <c r="Q145" s="10">
        <v>842</v>
      </c>
      <c r="R145" s="11">
        <v>808</v>
      </c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17" t="s">
        <v>10</v>
      </c>
      <c r="AG145" s="222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KA145"/>
      <c r="KB145"/>
      <c r="KC145"/>
      <c r="KD145"/>
    </row>
    <row r="146" spans="1:290" ht="14.75" customHeight="1" x14ac:dyDescent="0.45">
      <c r="A146" s="222"/>
      <c r="B146" s="18"/>
      <c r="C146" s="45"/>
      <c r="D146" s="8"/>
      <c r="E146" s="45"/>
      <c r="F146" s="45"/>
      <c r="G146" s="45"/>
      <c r="H146" s="8"/>
      <c r="I146" s="45"/>
      <c r="J146" s="45"/>
      <c r="K146" s="45"/>
      <c r="L146" s="8"/>
      <c r="M146" s="45"/>
      <c r="N146" s="45"/>
      <c r="O146" s="19">
        <f>O143/R142</f>
        <v>2.4351961950059451</v>
      </c>
      <c r="P146" s="14">
        <f>P143/R142</f>
        <v>2.4304399524375744</v>
      </c>
      <c r="Q146" s="14">
        <f>Q143/R142</f>
        <v>2.4351961950059451</v>
      </c>
      <c r="R146" s="20">
        <f>R143/R142</f>
        <v>2.3579072532699166</v>
      </c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18"/>
      <c r="AG146" s="222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KA146"/>
      <c r="KB146"/>
      <c r="KC146"/>
      <c r="KD146"/>
    </row>
    <row r="147" spans="1:290" ht="14.75" customHeight="1" x14ac:dyDescent="0.45">
      <c r="A147" s="222"/>
      <c r="B147" s="21"/>
      <c r="C147" s="45"/>
      <c r="D147" s="8"/>
      <c r="E147" s="45"/>
      <c r="F147" s="45"/>
      <c r="G147" s="45"/>
      <c r="H147" s="8"/>
      <c r="I147" s="45"/>
      <c r="J147" s="45"/>
      <c r="K147" s="45"/>
      <c r="L147" s="8"/>
      <c r="M147" s="45"/>
      <c r="N147" s="45"/>
      <c r="O147" s="22">
        <f>O144/R142</f>
        <v>2.2199762187871581</v>
      </c>
      <c r="P147" s="13">
        <f>P144/R142</f>
        <v>2.5148632580261592</v>
      </c>
      <c r="Q147" s="13">
        <f>Q144/R142</f>
        <v>2.2746730083234246</v>
      </c>
      <c r="R147" s="23">
        <f>R144/R142</f>
        <v>1.9381688466111773</v>
      </c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21"/>
      <c r="AG147" s="222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KA147"/>
      <c r="KB147"/>
      <c r="KC147"/>
      <c r="KD147"/>
    </row>
    <row r="148" spans="1:290" ht="14.75" customHeight="1" thickBot="1" x14ac:dyDescent="0.5">
      <c r="A148" s="223"/>
      <c r="B148" s="24"/>
      <c r="C148" s="45"/>
      <c r="D148" s="8"/>
      <c r="E148" s="45"/>
      <c r="F148" s="45"/>
      <c r="G148" s="45"/>
      <c r="H148" s="8"/>
      <c r="I148" s="45"/>
      <c r="J148" s="45"/>
      <c r="K148" s="45"/>
      <c r="L148" s="8"/>
      <c r="M148" s="45"/>
      <c r="N148" s="45"/>
      <c r="O148" s="25">
        <f>O145/R142</f>
        <v>1.0059453032104637</v>
      </c>
      <c r="P148" s="26">
        <f>P145/R142</f>
        <v>0.99881093935790721</v>
      </c>
      <c r="Q148" s="26">
        <f>Q145/R142</f>
        <v>1.0011890606420928</v>
      </c>
      <c r="R148" s="27">
        <f>R145/R142</f>
        <v>0.96076099881093935</v>
      </c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24"/>
      <c r="AG148" s="223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KA148"/>
      <c r="KB148"/>
      <c r="KC148"/>
      <c r="KD148"/>
    </row>
    <row r="149" spans="1:290" ht="14.75" customHeight="1" thickTop="1" x14ac:dyDescent="0.45">
      <c r="A149" s="221" t="s">
        <v>19</v>
      </c>
      <c r="B149" s="56"/>
      <c r="C149" s="45"/>
      <c r="D149" s="8"/>
      <c r="E149" s="45"/>
      <c r="F149" s="45"/>
      <c r="G149" s="45"/>
      <c r="H149" s="8"/>
      <c r="I149" s="45"/>
      <c r="J149" s="45"/>
      <c r="K149" s="45"/>
      <c r="L149" s="8"/>
      <c r="M149" s="45"/>
      <c r="N149" s="45"/>
      <c r="O149" s="224" t="s">
        <v>37</v>
      </c>
      <c r="P149" s="225"/>
      <c r="Q149" s="225"/>
      <c r="R149" s="58">
        <f>MEDIAN(O152:R152)</f>
        <v>26072</v>
      </c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56"/>
      <c r="AG149" s="221" t="str">
        <f>A149</f>
        <v>CD18</v>
      </c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KA149"/>
      <c r="KB149"/>
      <c r="KC149"/>
      <c r="KD149"/>
    </row>
    <row r="150" spans="1:290" ht="14.75" customHeight="1" thickBot="1" x14ac:dyDescent="0.5">
      <c r="A150" s="222"/>
      <c r="B150" s="7" t="s">
        <v>8</v>
      </c>
      <c r="C150" s="45"/>
      <c r="D150" s="8"/>
      <c r="E150" s="45"/>
      <c r="F150" s="45"/>
      <c r="G150" s="45"/>
      <c r="H150" s="8"/>
      <c r="I150" s="45"/>
      <c r="J150" s="45"/>
      <c r="K150" s="45"/>
      <c r="L150" s="8"/>
      <c r="M150" s="45"/>
      <c r="N150" s="45"/>
      <c r="O150" s="9">
        <v>35850</v>
      </c>
      <c r="P150" s="10">
        <v>39383</v>
      </c>
      <c r="Q150" s="10">
        <v>36901</v>
      </c>
      <c r="R150" s="11">
        <v>42547</v>
      </c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7" t="s">
        <v>8</v>
      </c>
      <c r="AG150" s="222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KA150"/>
      <c r="KB150"/>
      <c r="KC150"/>
      <c r="KD150"/>
    </row>
    <row r="151" spans="1:290" s="54" customFormat="1" ht="14.75" customHeight="1" x14ac:dyDescent="0.45">
      <c r="A151" s="222"/>
      <c r="B151" s="16" t="s">
        <v>9</v>
      </c>
      <c r="C151" s="45"/>
      <c r="D151" s="8"/>
      <c r="E151" s="45"/>
      <c r="F151" s="45"/>
      <c r="G151" s="45"/>
      <c r="H151" s="8"/>
      <c r="I151" s="45"/>
      <c r="J151" s="45"/>
      <c r="K151" s="45"/>
      <c r="L151" s="8"/>
      <c r="M151" s="45"/>
      <c r="N151" s="45"/>
      <c r="O151" s="9">
        <v>37984</v>
      </c>
      <c r="P151" s="10">
        <v>43064</v>
      </c>
      <c r="Q151" s="10">
        <v>42547</v>
      </c>
      <c r="R151" s="11">
        <v>42138</v>
      </c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16" t="s">
        <v>9</v>
      </c>
      <c r="AG151" s="222"/>
      <c r="AH151" s="64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</row>
    <row r="152" spans="1:290" ht="14.75" customHeight="1" x14ac:dyDescent="0.45">
      <c r="A152" s="222"/>
      <c r="B152" s="17" t="s">
        <v>10</v>
      </c>
      <c r="C152" s="45"/>
      <c r="D152" s="8"/>
      <c r="E152" s="45"/>
      <c r="F152" s="45"/>
      <c r="G152" s="45"/>
      <c r="H152" s="8"/>
      <c r="I152" s="45"/>
      <c r="J152" s="45"/>
      <c r="K152" s="45"/>
      <c r="L152" s="8"/>
      <c r="M152" s="45"/>
      <c r="N152" s="45"/>
      <c r="O152" s="9">
        <v>26196</v>
      </c>
      <c r="P152" s="10">
        <v>23932</v>
      </c>
      <c r="Q152" s="10">
        <v>27021</v>
      </c>
      <c r="R152" s="11">
        <v>25948</v>
      </c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17" t="s">
        <v>10</v>
      </c>
      <c r="AG152" s="22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</row>
    <row r="153" spans="1:290" ht="14.75" customHeight="1" x14ac:dyDescent="0.45">
      <c r="A153" s="222"/>
      <c r="B153" s="18"/>
      <c r="C153" s="45"/>
      <c r="D153" s="8"/>
      <c r="E153" s="45"/>
      <c r="F153" s="45"/>
      <c r="G153" s="45"/>
      <c r="H153" s="8"/>
      <c r="I153" s="45"/>
      <c r="J153" s="45"/>
      <c r="K153" s="45"/>
      <c r="L153" s="8"/>
      <c r="M153" s="45"/>
      <c r="N153" s="45"/>
      <c r="O153" s="19">
        <f>O150/R149</f>
        <v>1.3750383553237189</v>
      </c>
      <c r="P153" s="14">
        <f>P150/R149</f>
        <v>1.5105477140227064</v>
      </c>
      <c r="Q153" s="14">
        <f>Q150/R149</f>
        <v>1.4153498005523166</v>
      </c>
      <c r="R153" s="20">
        <f>R150/R149</f>
        <v>1.6319039582694077</v>
      </c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18"/>
      <c r="AG153" s="222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</row>
    <row r="154" spans="1:290" ht="14.75" customHeight="1" x14ac:dyDescent="0.45">
      <c r="A154" s="222"/>
      <c r="B154" s="21"/>
      <c r="C154" s="45"/>
      <c r="D154" s="8"/>
      <c r="E154" s="45"/>
      <c r="F154" s="45"/>
      <c r="G154" s="45"/>
      <c r="H154" s="8"/>
      <c r="I154" s="45"/>
      <c r="J154" s="45"/>
      <c r="K154" s="45"/>
      <c r="L154" s="8"/>
      <c r="M154" s="45"/>
      <c r="N154" s="45"/>
      <c r="O154" s="22">
        <f>O151/R149</f>
        <v>1.4568886161399202</v>
      </c>
      <c r="P154" s="13">
        <f>P151/R149</f>
        <v>1.6517336606320958</v>
      </c>
      <c r="Q154" s="13">
        <f>Q151/R149</f>
        <v>1.6319039582694077</v>
      </c>
      <c r="R154" s="23">
        <f>R151/R149</f>
        <v>1.6162166308683645</v>
      </c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21"/>
      <c r="AG154" s="222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</row>
    <row r="155" spans="1:290" ht="14.75" customHeight="1" thickBot="1" x14ac:dyDescent="0.5">
      <c r="A155" s="223"/>
      <c r="B155" s="24"/>
      <c r="C155" s="45"/>
      <c r="D155" s="8"/>
      <c r="E155" s="45"/>
      <c r="F155" s="45"/>
      <c r="G155" s="45"/>
      <c r="H155" s="8"/>
      <c r="I155" s="45"/>
      <c r="J155" s="45"/>
      <c r="K155" s="45"/>
      <c r="L155" s="8"/>
      <c r="M155" s="45"/>
      <c r="N155" s="45"/>
      <c r="O155" s="25">
        <f>O152/R149</f>
        <v>1.0047560601411476</v>
      </c>
      <c r="P155" s="26">
        <f>P152/R149</f>
        <v>0.91791960724148514</v>
      </c>
      <c r="Q155" s="26">
        <f>Q152/R149</f>
        <v>1.0363992022092667</v>
      </c>
      <c r="R155" s="27">
        <f>R152/R149</f>
        <v>0.9952439398588524</v>
      </c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24"/>
      <c r="AG155" s="223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</row>
    <row r="156" spans="1:290" ht="14.75" customHeight="1" thickTop="1" x14ac:dyDescent="0.45">
      <c r="A156" s="221" t="s">
        <v>20</v>
      </c>
      <c r="B156" s="56"/>
      <c r="C156" s="45"/>
      <c r="D156" s="8"/>
      <c r="E156" s="45"/>
      <c r="F156" s="45"/>
      <c r="G156" s="45"/>
      <c r="H156" s="8"/>
      <c r="I156" s="45"/>
      <c r="J156" s="45"/>
      <c r="K156" s="45"/>
      <c r="L156" s="8"/>
      <c r="M156" s="45"/>
      <c r="N156" s="45"/>
      <c r="O156" s="224" t="s">
        <v>38</v>
      </c>
      <c r="P156" s="225"/>
      <c r="Q156" s="225"/>
      <c r="R156" s="58">
        <f>MEDIAN(O159:R159)</f>
        <v>1311.5</v>
      </c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56"/>
      <c r="AG156" s="221" t="str">
        <f>A156</f>
        <v>CD49d</v>
      </c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</row>
    <row r="157" spans="1:290" ht="14.75" customHeight="1" thickBot="1" x14ac:dyDescent="0.5">
      <c r="A157" s="222"/>
      <c r="B157" s="7" t="s">
        <v>8</v>
      </c>
      <c r="C157" s="45"/>
      <c r="D157" s="8"/>
      <c r="E157" s="45"/>
      <c r="F157" s="45"/>
      <c r="G157" s="45"/>
      <c r="H157" s="8"/>
      <c r="I157" s="45"/>
      <c r="J157" s="45"/>
      <c r="K157" s="45"/>
      <c r="L157" s="8"/>
      <c r="M157" s="45"/>
      <c r="N157" s="45"/>
      <c r="O157" s="9">
        <v>2091</v>
      </c>
      <c r="P157" s="10">
        <v>2021</v>
      </c>
      <c r="Q157" s="10">
        <v>1839</v>
      </c>
      <c r="R157" s="11">
        <v>2152</v>
      </c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7" t="s">
        <v>8</v>
      </c>
      <c r="AG157" s="222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</row>
    <row r="158" spans="1:290" s="54" customFormat="1" ht="14.75" customHeight="1" x14ac:dyDescent="0.45">
      <c r="A158" s="222"/>
      <c r="B158" s="16" t="s">
        <v>9</v>
      </c>
      <c r="C158" s="45"/>
      <c r="D158" s="8"/>
      <c r="E158" s="45"/>
      <c r="F158" s="45"/>
      <c r="G158" s="45"/>
      <c r="H158" s="8"/>
      <c r="I158" s="45"/>
      <c r="J158" s="45"/>
      <c r="K158" s="45"/>
      <c r="L158" s="8"/>
      <c r="M158" s="45"/>
      <c r="N158" s="45"/>
      <c r="O158" s="9">
        <v>2033</v>
      </c>
      <c r="P158" s="10">
        <v>2257</v>
      </c>
      <c r="Q158" s="10">
        <v>1983</v>
      </c>
      <c r="R158" s="11">
        <v>1924</v>
      </c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16" t="s">
        <v>9</v>
      </c>
      <c r="AG158" s="222"/>
      <c r="AH158" s="64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</row>
    <row r="159" spans="1:290" ht="14.75" customHeight="1" x14ac:dyDescent="0.45">
      <c r="A159" s="222"/>
      <c r="B159" s="17" t="s">
        <v>10</v>
      </c>
      <c r="C159" s="45"/>
      <c r="D159" s="8"/>
      <c r="E159" s="45"/>
      <c r="F159" s="45"/>
      <c r="G159" s="45"/>
      <c r="H159" s="8"/>
      <c r="I159" s="45"/>
      <c r="J159" s="45"/>
      <c r="K159" s="45"/>
      <c r="L159" s="8"/>
      <c r="M159" s="45"/>
      <c r="N159" s="45"/>
      <c r="O159" s="9">
        <v>1353</v>
      </c>
      <c r="P159" s="10">
        <v>1278</v>
      </c>
      <c r="Q159" s="10">
        <v>1254</v>
      </c>
      <c r="R159" s="11">
        <v>1345</v>
      </c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17" t="s">
        <v>10</v>
      </c>
      <c r="AG159" s="222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</row>
    <row r="160" spans="1:290" ht="14.75" customHeight="1" x14ac:dyDescent="0.45">
      <c r="A160" s="222"/>
      <c r="B160" s="18"/>
      <c r="C160" s="45"/>
      <c r="D160" s="8"/>
      <c r="E160" s="45"/>
      <c r="F160" s="45"/>
      <c r="G160" s="45"/>
      <c r="H160" s="8"/>
      <c r="I160" s="45"/>
      <c r="J160" s="45"/>
      <c r="K160" s="45"/>
      <c r="L160" s="8"/>
      <c r="M160" s="45"/>
      <c r="N160" s="45"/>
      <c r="O160" s="19">
        <f>O157/R156</f>
        <v>1.5943576057948914</v>
      </c>
      <c r="P160" s="14">
        <f>P157/R156</f>
        <v>1.540983606557377</v>
      </c>
      <c r="Q160" s="14">
        <f>Q157/R156</f>
        <v>1.4022112085398399</v>
      </c>
      <c r="R160" s="20">
        <f>R157/R156</f>
        <v>1.640869233701868</v>
      </c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18"/>
      <c r="AG160" s="222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</row>
    <row r="161" spans="1:219" ht="14.75" customHeight="1" x14ac:dyDescent="0.45">
      <c r="A161" s="222"/>
      <c r="B161" s="21"/>
      <c r="C161" s="45"/>
      <c r="D161" s="8"/>
      <c r="E161" s="45"/>
      <c r="F161" s="45"/>
      <c r="G161" s="45"/>
      <c r="H161" s="8"/>
      <c r="I161" s="45"/>
      <c r="J161" s="45"/>
      <c r="K161" s="45"/>
      <c r="L161" s="8"/>
      <c r="M161" s="45"/>
      <c r="N161" s="45"/>
      <c r="O161" s="22">
        <f>O158/R156</f>
        <v>1.5501334349980938</v>
      </c>
      <c r="P161" s="13">
        <f>P158/R156</f>
        <v>1.7209302325581395</v>
      </c>
      <c r="Q161" s="13">
        <f>Q158/R156</f>
        <v>1.5120091498284407</v>
      </c>
      <c r="R161" s="23">
        <f>R158/R156</f>
        <v>1.4670224933282501</v>
      </c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21"/>
      <c r="AG161" s="222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</row>
    <row r="162" spans="1:219" ht="14.75" customHeight="1" thickBot="1" x14ac:dyDescent="0.5">
      <c r="A162" s="223"/>
      <c r="B162" s="24"/>
      <c r="C162" s="45"/>
      <c r="D162" s="8"/>
      <c r="E162" s="45"/>
      <c r="F162" s="45"/>
      <c r="G162" s="45"/>
      <c r="H162" s="8"/>
      <c r="I162" s="45"/>
      <c r="J162" s="45"/>
      <c r="K162" s="45"/>
      <c r="L162" s="8"/>
      <c r="M162" s="45"/>
      <c r="N162" s="45"/>
      <c r="O162" s="25">
        <f>O159/R156</f>
        <v>1.031643156690812</v>
      </c>
      <c r="P162" s="26">
        <f>P159/R156</f>
        <v>0.97445672893633239</v>
      </c>
      <c r="Q162" s="26">
        <f>Q159/R156</f>
        <v>0.95615707205489897</v>
      </c>
      <c r="R162" s="27">
        <f>R159/R156</f>
        <v>1.0255432710636676</v>
      </c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24"/>
      <c r="AG162" s="223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</row>
    <row r="163" spans="1:219" ht="14.75" customHeight="1" thickTop="1" x14ac:dyDescent="0.45">
      <c r="A163" s="221" t="s">
        <v>31</v>
      </c>
      <c r="B163" s="56"/>
      <c r="C163" s="45"/>
      <c r="D163" s="8"/>
      <c r="E163" s="45"/>
      <c r="F163" s="45"/>
      <c r="G163" s="45"/>
      <c r="H163" s="8"/>
      <c r="I163" s="45"/>
      <c r="J163" s="45"/>
      <c r="K163" s="45"/>
      <c r="L163" s="8"/>
      <c r="M163" s="45"/>
      <c r="N163" s="45"/>
      <c r="O163" s="224" t="s">
        <v>39</v>
      </c>
      <c r="P163" s="225"/>
      <c r="Q163" s="225"/>
      <c r="R163" s="58">
        <f>MEDIAN(O166:R166)</f>
        <v>9854.5</v>
      </c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56"/>
      <c r="AG163" s="221" t="str">
        <f>A163</f>
        <v>BCL2</v>
      </c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</row>
    <row r="164" spans="1:219" ht="14.75" customHeight="1" thickBot="1" x14ac:dyDescent="0.5">
      <c r="A164" s="222"/>
      <c r="B164" s="7" t="s">
        <v>8</v>
      </c>
      <c r="C164" s="45"/>
      <c r="D164" s="8"/>
      <c r="E164" s="45"/>
      <c r="F164" s="45"/>
      <c r="G164" s="45"/>
      <c r="H164" s="8"/>
      <c r="I164" s="45"/>
      <c r="J164" s="45"/>
      <c r="K164" s="45"/>
      <c r="L164" s="8"/>
      <c r="M164" s="45"/>
      <c r="N164" s="45"/>
      <c r="O164" s="9">
        <v>17165</v>
      </c>
      <c r="P164" s="10">
        <v>17946</v>
      </c>
      <c r="Q164" s="10">
        <v>19120</v>
      </c>
      <c r="R164" s="11">
        <v>16192</v>
      </c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7" t="s">
        <v>8</v>
      </c>
      <c r="AG164" s="222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</row>
    <row r="165" spans="1:219" s="54" customFormat="1" ht="14.75" customHeight="1" x14ac:dyDescent="0.45">
      <c r="A165" s="222"/>
      <c r="B165" s="16" t="s">
        <v>9</v>
      </c>
      <c r="C165" s="45"/>
      <c r="D165" s="8"/>
      <c r="E165" s="45"/>
      <c r="F165" s="45"/>
      <c r="G165" s="45"/>
      <c r="H165" s="8"/>
      <c r="I165" s="45"/>
      <c r="J165" s="45"/>
      <c r="K165" s="45"/>
      <c r="L165" s="8"/>
      <c r="M165" s="45"/>
      <c r="N165" s="45"/>
      <c r="O165" s="9">
        <v>13796</v>
      </c>
      <c r="P165" s="10">
        <v>15384</v>
      </c>
      <c r="Q165" s="10">
        <v>13544</v>
      </c>
      <c r="R165" s="11">
        <v>15491</v>
      </c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16" t="s">
        <v>9</v>
      </c>
      <c r="AG165" s="222"/>
      <c r="AH165" s="64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</row>
    <row r="166" spans="1:219" ht="14.75" customHeight="1" x14ac:dyDescent="0.45">
      <c r="A166" s="222"/>
      <c r="B166" s="17" t="s">
        <v>10</v>
      </c>
      <c r="C166" s="45"/>
      <c r="D166" s="8"/>
      <c r="E166" s="45"/>
      <c r="F166" s="45"/>
      <c r="G166" s="45"/>
      <c r="H166" s="8"/>
      <c r="I166" s="45"/>
      <c r="J166" s="45"/>
      <c r="K166" s="45"/>
      <c r="L166" s="8"/>
      <c r="M166" s="45"/>
      <c r="N166" s="45"/>
      <c r="O166" s="9">
        <v>10110</v>
      </c>
      <c r="P166" s="10">
        <v>9385</v>
      </c>
      <c r="Q166" s="10">
        <v>9599</v>
      </c>
      <c r="R166" s="11">
        <v>10723</v>
      </c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17" t="s">
        <v>10</v>
      </c>
      <c r="AG166" s="222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</row>
    <row r="167" spans="1:219" ht="14.75" customHeight="1" x14ac:dyDescent="0.45">
      <c r="A167" s="222"/>
      <c r="B167" s="18"/>
      <c r="C167" s="45"/>
      <c r="D167" s="8"/>
      <c r="E167" s="45"/>
      <c r="F167" s="45"/>
      <c r="G167" s="45"/>
      <c r="H167" s="8"/>
      <c r="I167" s="45"/>
      <c r="J167" s="45"/>
      <c r="K167" s="45"/>
      <c r="L167" s="8"/>
      <c r="M167" s="45"/>
      <c r="N167" s="45"/>
      <c r="O167" s="19">
        <f>O164/R163</f>
        <v>1.7418438276929322</v>
      </c>
      <c r="P167" s="14">
        <f>P164/R163</f>
        <v>1.8210969607793395</v>
      </c>
      <c r="Q167" s="14">
        <f>Q164/R163</f>
        <v>1.9402303516160131</v>
      </c>
      <c r="R167" s="20">
        <f>R164/R163</f>
        <v>1.6431072099041046</v>
      </c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18"/>
      <c r="AG167" s="222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</row>
    <row r="168" spans="1:219" ht="14.75" customHeight="1" x14ac:dyDescent="0.45">
      <c r="A168" s="222"/>
      <c r="B168" s="21"/>
      <c r="C168" s="45"/>
      <c r="D168" s="8"/>
      <c r="E168" s="45"/>
      <c r="F168" s="45"/>
      <c r="G168" s="45"/>
      <c r="H168" s="8"/>
      <c r="I168" s="45"/>
      <c r="J168" s="45"/>
      <c r="K168" s="45"/>
      <c r="L168" s="8"/>
      <c r="M168" s="45"/>
      <c r="N168" s="45"/>
      <c r="O168" s="22">
        <f>O165/R163</f>
        <v>1.3999695570551525</v>
      </c>
      <c r="P168" s="13">
        <f>P165/R163</f>
        <v>1.5611142117814196</v>
      </c>
      <c r="Q168" s="13">
        <f>Q165/R163</f>
        <v>1.374397483383226</v>
      </c>
      <c r="R168" s="23">
        <f>R165/R163</f>
        <v>1.5719721954437058</v>
      </c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21"/>
      <c r="AG168" s="222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</row>
    <row r="169" spans="1:219" ht="14.75" customHeight="1" thickBot="1" x14ac:dyDescent="0.5">
      <c r="A169" s="223"/>
      <c r="B169" s="24"/>
      <c r="C169" s="45"/>
      <c r="D169" s="8"/>
      <c r="E169" s="45"/>
      <c r="F169" s="45"/>
      <c r="G169" s="45"/>
      <c r="H169" s="8"/>
      <c r="I169" s="45"/>
      <c r="J169" s="45"/>
      <c r="K169" s="45"/>
      <c r="L169" s="8"/>
      <c r="M169" s="45"/>
      <c r="N169" s="45"/>
      <c r="O169" s="25">
        <f>O166/R163</f>
        <v>1.0259272413618143</v>
      </c>
      <c r="P169" s="26">
        <f>P166/R163</f>
        <v>0.95235679131361306</v>
      </c>
      <c r="Q169" s="26">
        <f>Q166/R163</f>
        <v>0.97407275863818565</v>
      </c>
      <c r="R169" s="27">
        <f>R166/R163</f>
        <v>1.0881323253336039</v>
      </c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24"/>
      <c r="AG169" s="223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</row>
    <row r="170" spans="1:219" ht="14.75" customHeight="1" thickTop="1" x14ac:dyDescent="0.45"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</row>
    <row r="171" spans="1:219" ht="14.75" customHeight="1" thickBot="1" x14ac:dyDescent="0.5"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</row>
    <row r="172" spans="1:219" s="54" customFormat="1" ht="14.75" customHeight="1" x14ac:dyDescent="0.4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64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</row>
    <row r="173" spans="1:219" ht="14.75" customHeight="1" x14ac:dyDescent="0.45"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</row>
    <row r="174" spans="1:219" ht="14.75" customHeight="1" x14ac:dyDescent="0.45"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</row>
    <row r="175" spans="1:219" ht="14.75" customHeight="1" x14ac:dyDescent="0.45"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</row>
    <row r="176" spans="1:219" ht="14.75" customHeight="1" x14ac:dyDescent="0.45"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</row>
    <row r="177" spans="3:122" ht="14.75" customHeight="1" x14ac:dyDescent="0.45"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</row>
    <row r="178" spans="3:122" ht="14.75" customHeight="1" x14ac:dyDescent="0.45"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</row>
    <row r="179" spans="3:122" ht="14.75" customHeight="1" x14ac:dyDescent="0.45"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</row>
    <row r="180" spans="3:122" ht="14.75" customHeight="1" x14ac:dyDescent="0.45"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</row>
    <row r="181" spans="3:122" ht="14.75" customHeight="1" x14ac:dyDescent="0.45"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</row>
    <row r="182" spans="3:122" ht="14.75" customHeight="1" x14ac:dyDescent="0.45"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</row>
    <row r="183" spans="3:122" ht="14.75" customHeight="1" x14ac:dyDescent="0.45"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</row>
    <row r="184" spans="3:122" ht="14.75" customHeight="1" x14ac:dyDescent="0.45"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</row>
    <row r="185" spans="3:122" ht="14.75" customHeight="1" x14ac:dyDescent="0.45"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</row>
    <row r="186" spans="3:122" ht="14.75" customHeight="1" x14ac:dyDescent="0.45"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</row>
    <row r="187" spans="3:122" ht="14.75" customHeight="1" x14ac:dyDescent="0.45"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</row>
    <row r="188" spans="3:122" ht="14.75" customHeight="1" x14ac:dyDescent="0.45"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</row>
    <row r="189" spans="3:122" ht="14.75" customHeight="1" x14ac:dyDescent="0.45"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</row>
    <row r="190" spans="3:122" ht="14.75" customHeight="1" x14ac:dyDescent="0.45"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</row>
    <row r="191" spans="3:122" ht="14.75" customHeight="1" x14ac:dyDescent="0.45"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</row>
    <row r="192" spans="3:122" ht="14.75" customHeight="1" x14ac:dyDescent="0.45"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</row>
    <row r="193" spans="3:122" ht="14.75" customHeight="1" x14ac:dyDescent="0.45"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</row>
    <row r="194" spans="3:122" ht="14.75" customHeight="1" x14ac:dyDescent="0.45"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</row>
    <row r="195" spans="3:122" ht="14.75" customHeight="1" x14ac:dyDescent="0.45"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</row>
    <row r="196" spans="3:122" ht="14.75" customHeight="1" x14ac:dyDescent="0.45"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</row>
    <row r="197" spans="3:122" ht="14.75" customHeight="1" x14ac:dyDescent="0.45"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</row>
    <row r="198" spans="3:122" ht="14.75" customHeight="1" x14ac:dyDescent="0.45"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</row>
    <row r="199" spans="3:122" ht="14.75" customHeight="1" x14ac:dyDescent="0.45"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</row>
    <row r="200" spans="3:122" ht="14.75" customHeight="1" x14ac:dyDescent="0.45"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</row>
    <row r="201" spans="3:122" ht="14.75" customHeight="1" x14ac:dyDescent="0.45"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</row>
    <row r="202" spans="3:122" ht="14.75" customHeight="1" x14ac:dyDescent="0.45"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</row>
    <row r="203" spans="3:122" ht="14.75" customHeight="1" x14ac:dyDescent="0.45"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</row>
    <row r="204" spans="3:122" ht="14.75" customHeight="1" x14ac:dyDescent="0.45"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</row>
    <row r="205" spans="3:122" ht="14.75" customHeight="1" x14ac:dyDescent="0.45"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</row>
    <row r="206" spans="3:122" ht="14.75" customHeight="1" x14ac:dyDescent="0.45"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</row>
    <row r="207" spans="3:122" ht="14.75" customHeight="1" x14ac:dyDescent="0.45"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</row>
    <row r="208" spans="3:122" ht="14.75" customHeight="1" x14ac:dyDescent="0.45"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</row>
    <row r="209" spans="3:122" ht="14.75" customHeight="1" x14ac:dyDescent="0.45"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</row>
    <row r="210" spans="3:122" ht="14.75" customHeight="1" x14ac:dyDescent="0.45"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</row>
    <row r="211" spans="3:122" ht="14.75" customHeight="1" x14ac:dyDescent="0.45"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</row>
    <row r="212" spans="3:122" ht="14.75" customHeight="1" x14ac:dyDescent="0.45"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</row>
    <row r="213" spans="3:122" ht="14.75" customHeight="1" x14ac:dyDescent="0.45"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</row>
    <row r="214" spans="3:122" ht="14.75" customHeight="1" x14ac:dyDescent="0.45"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</row>
    <row r="215" spans="3:122" ht="14.75" customHeight="1" x14ac:dyDescent="0.45"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</row>
    <row r="216" spans="3:122" ht="14.75" customHeight="1" x14ac:dyDescent="0.45"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</row>
    <row r="217" spans="3:122" ht="14.75" customHeight="1" x14ac:dyDescent="0.45"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</row>
    <row r="218" spans="3:122" ht="14.75" customHeight="1" x14ac:dyDescent="0.45"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</row>
    <row r="219" spans="3:122" ht="14.75" customHeight="1" x14ac:dyDescent="0.45"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</row>
    <row r="220" spans="3:122" ht="14.75" customHeight="1" x14ac:dyDescent="0.45"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</row>
    <row r="221" spans="3:122" ht="14.75" customHeight="1" x14ac:dyDescent="0.45"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</row>
    <row r="222" spans="3:122" ht="14.75" customHeight="1" x14ac:dyDescent="0.45"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</row>
    <row r="223" spans="3:122" ht="14.75" customHeight="1" x14ac:dyDescent="0.45"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</row>
    <row r="224" spans="3:122" ht="14.75" customHeight="1" x14ac:dyDescent="0.45"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</row>
    <row r="225" spans="3:122" ht="14.75" customHeight="1" x14ac:dyDescent="0.45"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</row>
    <row r="226" spans="3:122" ht="14.75" customHeight="1" x14ac:dyDescent="0.45"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</row>
    <row r="227" spans="3:122" ht="14.75" customHeight="1" x14ac:dyDescent="0.45"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</row>
    <row r="228" spans="3:122" ht="14.75" customHeight="1" x14ac:dyDescent="0.45"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</row>
    <row r="229" spans="3:122" ht="14.75" customHeight="1" x14ac:dyDescent="0.45"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</row>
    <row r="230" spans="3:122" ht="14.75" customHeight="1" x14ac:dyDescent="0.45"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</row>
    <row r="231" spans="3:122" ht="14.75" customHeight="1" x14ac:dyDescent="0.45"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</row>
    <row r="232" spans="3:122" ht="14.75" customHeight="1" x14ac:dyDescent="0.45"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</row>
    <row r="233" spans="3:122" ht="14.75" customHeight="1" x14ac:dyDescent="0.45"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</row>
    <row r="234" spans="3:122" ht="14.75" customHeight="1" x14ac:dyDescent="0.45"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</row>
    <row r="235" spans="3:122" ht="14.75" customHeight="1" x14ac:dyDescent="0.45"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</row>
    <row r="236" spans="3:122" ht="14.75" customHeight="1" x14ac:dyDescent="0.45"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</row>
    <row r="237" spans="3:122" ht="14.75" customHeight="1" x14ac:dyDescent="0.45"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</row>
    <row r="238" spans="3:122" ht="14.75" customHeight="1" x14ac:dyDescent="0.45"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</row>
    <row r="239" spans="3:122" ht="14.75" customHeight="1" x14ac:dyDescent="0.45"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</row>
    <row r="240" spans="3:122" ht="14.75" customHeight="1" x14ac:dyDescent="0.45"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</row>
    <row r="241" spans="3:122" ht="14.75" customHeight="1" x14ac:dyDescent="0.45"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</row>
    <row r="242" spans="3:122" ht="14.75" customHeight="1" x14ac:dyDescent="0.45"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</row>
    <row r="243" spans="3:122" ht="14.75" customHeight="1" x14ac:dyDescent="0.45"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</row>
    <row r="244" spans="3:122" ht="14.75" customHeight="1" x14ac:dyDescent="0.45"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</row>
    <row r="245" spans="3:122" ht="14.75" customHeight="1" x14ac:dyDescent="0.45"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</row>
    <row r="246" spans="3:122" ht="14.75" customHeight="1" x14ac:dyDescent="0.45"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</row>
    <row r="247" spans="3:122" ht="14.75" customHeight="1" x14ac:dyDescent="0.45"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</row>
    <row r="248" spans="3:122" ht="14.75" customHeight="1" x14ac:dyDescent="0.45"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</row>
    <row r="249" spans="3:122" ht="14.75" customHeight="1" x14ac:dyDescent="0.45"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</row>
    <row r="250" spans="3:122" ht="14.75" customHeight="1" x14ac:dyDescent="0.45"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</row>
    <row r="251" spans="3:122" ht="14.75" customHeight="1" x14ac:dyDescent="0.45"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</row>
    <row r="252" spans="3:122" ht="14.75" customHeight="1" x14ac:dyDescent="0.45"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</row>
    <row r="253" spans="3:122" ht="14.75" customHeight="1" x14ac:dyDescent="0.45"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</row>
    <row r="254" spans="3:122" ht="14.75" customHeight="1" x14ac:dyDescent="0.45"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</row>
    <row r="255" spans="3:122" ht="14.75" customHeight="1" x14ac:dyDescent="0.45"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</row>
    <row r="256" spans="3:122" ht="14.75" customHeight="1" x14ac:dyDescent="0.45"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</row>
    <row r="257" spans="3:122" ht="14.75" customHeight="1" x14ac:dyDescent="0.45"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</row>
    <row r="258" spans="3:122" ht="14.75" customHeight="1" x14ac:dyDescent="0.45"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</row>
    <row r="259" spans="3:122" ht="14.75" customHeight="1" x14ac:dyDescent="0.45"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</row>
    <row r="260" spans="3:122" ht="14.75" customHeight="1" x14ac:dyDescent="0.45"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</row>
    <row r="261" spans="3:122" ht="14.75" customHeight="1" x14ac:dyDescent="0.45"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</row>
    <row r="262" spans="3:122" ht="14.75" customHeight="1" x14ac:dyDescent="0.45"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</row>
    <row r="263" spans="3:122" ht="14.75" customHeight="1" x14ac:dyDescent="0.45"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</row>
    <row r="264" spans="3:122" ht="14.75" customHeight="1" x14ac:dyDescent="0.45"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</row>
    <row r="265" spans="3:122" ht="14.75" customHeight="1" x14ac:dyDescent="0.45"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</row>
    <row r="266" spans="3:122" ht="14.75" customHeight="1" x14ac:dyDescent="0.45"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</row>
    <row r="267" spans="3:122" ht="14.75" customHeight="1" x14ac:dyDescent="0.45"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</row>
    <row r="268" spans="3:122" ht="14.75" customHeight="1" x14ac:dyDescent="0.45"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</row>
    <row r="269" spans="3:122" ht="14.75" customHeight="1" x14ac:dyDescent="0.45"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</row>
    <row r="270" spans="3:122" ht="14.75" customHeight="1" x14ac:dyDescent="0.45"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</row>
    <row r="271" spans="3:122" ht="14.75" customHeight="1" x14ac:dyDescent="0.45"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</row>
    <row r="272" spans="3:122" ht="14.75" customHeight="1" x14ac:dyDescent="0.45"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</row>
    <row r="273" spans="3:122" ht="14.75" customHeight="1" x14ac:dyDescent="0.45"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</row>
    <row r="274" spans="3:122" ht="14.75" customHeight="1" x14ac:dyDescent="0.45"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</row>
    <row r="275" spans="3:122" ht="14.75" customHeight="1" x14ac:dyDescent="0.45"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</row>
    <row r="276" spans="3:122" ht="14.75" customHeight="1" x14ac:dyDescent="0.45"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</row>
    <row r="277" spans="3:122" ht="14.75" customHeight="1" x14ac:dyDescent="0.45"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</row>
    <row r="278" spans="3:122" ht="14.75" customHeight="1" x14ac:dyDescent="0.45"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</row>
    <row r="279" spans="3:122" ht="14.75" customHeight="1" x14ac:dyDescent="0.45"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</row>
    <row r="280" spans="3:122" ht="14.75" customHeight="1" x14ac:dyDescent="0.45"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</row>
    <row r="281" spans="3:122" ht="14.75" customHeight="1" x14ac:dyDescent="0.45"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</row>
    <row r="282" spans="3:122" ht="14.75" customHeight="1" x14ac:dyDescent="0.45"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</row>
    <row r="283" spans="3:122" ht="14.75" customHeight="1" x14ac:dyDescent="0.45"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</row>
    <row r="284" spans="3:122" ht="14.75" customHeight="1" x14ac:dyDescent="0.45"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</row>
    <row r="285" spans="3:122" ht="14.75" customHeight="1" x14ac:dyDescent="0.45"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</row>
    <row r="286" spans="3:122" ht="14.75" customHeight="1" x14ac:dyDescent="0.45"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</row>
    <row r="287" spans="3:122" ht="14.75" customHeight="1" x14ac:dyDescent="0.45"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</row>
    <row r="288" spans="3:122" ht="14.75" customHeight="1" x14ac:dyDescent="0.45"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</row>
    <row r="289" spans="3:122" ht="14.75" customHeight="1" x14ac:dyDescent="0.45"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</row>
    <row r="290" spans="3:122" ht="14.75" customHeight="1" x14ac:dyDescent="0.45"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</row>
    <row r="291" spans="3:122" ht="14.75" customHeight="1" x14ac:dyDescent="0.45"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</row>
    <row r="292" spans="3:122" ht="14.75" customHeight="1" x14ac:dyDescent="0.45"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</row>
    <row r="293" spans="3:122" ht="14.75" customHeight="1" x14ac:dyDescent="0.45"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</row>
    <row r="294" spans="3:122" ht="14.75" customHeight="1" x14ac:dyDescent="0.45"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</row>
    <row r="295" spans="3:122" ht="14.75" customHeight="1" x14ac:dyDescent="0.45"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</row>
    <row r="296" spans="3:122" ht="14.75" customHeight="1" x14ac:dyDescent="0.45"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</row>
    <row r="297" spans="3:122" ht="14.75" customHeight="1" x14ac:dyDescent="0.45"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</row>
    <row r="298" spans="3:122" ht="14.75" customHeight="1" x14ac:dyDescent="0.45"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</row>
    <row r="299" spans="3:122" ht="14.75" customHeight="1" x14ac:dyDescent="0.45"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</row>
    <row r="300" spans="3:122" ht="14.75" customHeight="1" x14ac:dyDescent="0.45"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</row>
    <row r="301" spans="3:122" ht="14.75" customHeight="1" x14ac:dyDescent="0.45"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</row>
    <row r="302" spans="3:122" ht="14.75" customHeight="1" x14ac:dyDescent="0.45"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</row>
    <row r="303" spans="3:122" ht="14.75" customHeight="1" x14ac:dyDescent="0.45"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</row>
    <row r="304" spans="3:122" ht="14.75" customHeight="1" x14ac:dyDescent="0.45"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</row>
    <row r="305" spans="3:33" ht="14.75" customHeight="1" x14ac:dyDescent="0.45"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</row>
    <row r="306" spans="3:33" ht="14.75" customHeight="1" x14ac:dyDescent="0.45"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</row>
    <row r="307" spans="3:33" ht="14.75" customHeight="1" x14ac:dyDescent="0.45"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</row>
    <row r="308" spans="3:33" ht="14.75" customHeight="1" x14ac:dyDescent="0.45"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</row>
    <row r="309" spans="3:33" ht="14.75" customHeight="1" x14ac:dyDescent="0.45"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</row>
    <row r="310" spans="3:33" ht="14.75" customHeight="1" x14ac:dyDescent="0.45"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</row>
    <row r="311" spans="3:33" ht="14.75" customHeight="1" x14ac:dyDescent="0.45"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</row>
    <row r="312" spans="3:33" ht="14.75" customHeight="1" x14ac:dyDescent="0.45"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</row>
    <row r="313" spans="3:33" ht="14.75" customHeight="1" x14ac:dyDescent="0.45"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</row>
    <row r="314" spans="3:33" ht="14.75" customHeight="1" x14ac:dyDescent="0.45"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</row>
    <row r="315" spans="3:33" ht="14.75" customHeight="1" x14ac:dyDescent="0.45"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</row>
    <row r="316" spans="3:33" ht="14.75" customHeight="1" x14ac:dyDescent="0.45"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</row>
    <row r="317" spans="3:33" ht="14.75" customHeight="1" x14ac:dyDescent="0.45"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</row>
    <row r="318" spans="3:33" ht="14.75" customHeight="1" x14ac:dyDescent="0.45"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</row>
    <row r="319" spans="3:33" ht="14.75" customHeight="1" x14ac:dyDescent="0.45"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</row>
    <row r="320" spans="3:33" ht="14.75" customHeight="1" x14ac:dyDescent="0.45"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</row>
    <row r="321" spans="3:33" ht="14.75" customHeight="1" x14ac:dyDescent="0.45"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</row>
    <row r="322" spans="3:33" ht="14.75" customHeight="1" x14ac:dyDescent="0.45"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</row>
    <row r="323" spans="3:33" ht="14.75" customHeight="1" x14ac:dyDescent="0.45"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</row>
    <row r="324" spans="3:33" ht="14.75" customHeight="1" x14ac:dyDescent="0.45"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</row>
    <row r="325" spans="3:33" ht="14.75" customHeight="1" x14ac:dyDescent="0.45"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</row>
    <row r="326" spans="3:33" ht="14.75" customHeight="1" x14ac:dyDescent="0.45"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</row>
    <row r="327" spans="3:33" ht="14.75" customHeight="1" x14ac:dyDescent="0.45"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</row>
    <row r="328" spans="3:33" ht="14.75" customHeight="1" x14ac:dyDescent="0.45"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</row>
    <row r="329" spans="3:33" ht="14.75" customHeight="1" x14ac:dyDescent="0.45"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</row>
    <row r="330" spans="3:33" ht="14.75" customHeight="1" x14ac:dyDescent="0.45"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</row>
    <row r="331" spans="3:33" ht="14.75" customHeight="1" x14ac:dyDescent="0.45"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</row>
    <row r="332" spans="3:33" ht="14.75" customHeight="1" x14ac:dyDescent="0.45"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</row>
    <row r="333" spans="3:33" ht="14.75" customHeight="1" x14ac:dyDescent="0.45"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</row>
    <row r="1048442" spans="32:33" ht="14.75" customHeight="1" x14ac:dyDescent="0.45">
      <c r="AF1048442" s="12" t="e">
        <f>(#REF!-AVERAGE(#REF!))/STDEVPA(#REF!)</f>
        <v>#REF!</v>
      </c>
      <c r="AG1048442" s="12" t="e">
        <f>(#REF!-AVERAGE(#REF!))/STDEVPA(#REF!)</f>
        <v>#REF!</v>
      </c>
    </row>
    <row r="1048514" spans="35:109" ht="14.75" customHeight="1" x14ac:dyDescent="0.45">
      <c r="AI1048514" s="12" t="e">
        <f>(#REF!-AVERAGE(#REF!))/STDEVPA(#REF!)</f>
        <v>#REF!</v>
      </c>
      <c r="AJ1048514" s="12" t="e">
        <f>(#REF!-AVERAGE(#REF!))/STDEVPA(#REF!)</f>
        <v>#REF!</v>
      </c>
      <c r="AK1048514" s="12" t="e">
        <f>(#REF!-AVERAGE(#REF!))/STDEVPA(#REF!)</f>
        <v>#REF!</v>
      </c>
      <c r="AL1048514" s="12" t="e">
        <f>(#REF!-AVERAGE(#REF!))/STDEVPA(#REF!)</f>
        <v>#REF!</v>
      </c>
      <c r="AM1048514" s="12" t="e">
        <f>(#REF!-AVERAGE(#REF!))/STDEVPA(#REF!)</f>
        <v>#REF!</v>
      </c>
      <c r="AN1048514" s="12" t="e">
        <f>(#REF!-AVERAGE(#REF!))/STDEVPA(#REF!)</f>
        <v>#REF!</v>
      </c>
      <c r="AO1048514" s="12" t="e">
        <f>(#REF!-AVERAGE(#REF!))/STDEVPA(#REF!)</f>
        <v>#REF!</v>
      </c>
      <c r="AP1048514" s="12" t="e">
        <f>(#REF!-AVERAGE(#REF!))/STDEVPA(#REF!)</f>
        <v>#REF!</v>
      </c>
      <c r="AQ1048514" s="12" t="e">
        <f>(#REF!-AVERAGE(#REF!))/STDEVPA(#REF!)</f>
        <v>#REF!</v>
      </c>
      <c r="AR1048514" s="12" t="e">
        <f>(#REF!-AVERAGE(#REF!))/STDEVPA(#REF!)</f>
        <v>#REF!</v>
      </c>
      <c r="AS1048514" s="12" t="e">
        <f>(#REF!-AVERAGE(#REF!))/STDEVPA(#REF!)</f>
        <v>#REF!</v>
      </c>
      <c r="AT1048514" s="12" t="e">
        <f>(#REF!-AVERAGE(#REF!))/STDEVPA(#REF!)</f>
        <v>#REF!</v>
      </c>
      <c r="AU1048514" s="12" t="e">
        <f>(#REF!-AVERAGE(#REF!))/STDEVPA(#REF!)</f>
        <v>#REF!</v>
      </c>
      <c r="AV1048514" s="12" t="e">
        <f>(#REF!-AVERAGE(#REF!))/STDEVPA(#REF!)</f>
        <v>#REF!</v>
      </c>
      <c r="AW1048514" s="12" t="e">
        <f>(#REF!-AVERAGE(#REF!))/STDEVPA(#REF!)</f>
        <v>#REF!</v>
      </c>
      <c r="AX1048514" s="12" t="e">
        <f>(#REF!-AVERAGE(#REF!))/STDEVPA(#REF!)</f>
        <v>#REF!</v>
      </c>
      <c r="AY1048514" s="12" t="e">
        <f>(#REF!-AVERAGE(#REF!))/STDEVPA(#REF!)</f>
        <v>#REF!</v>
      </c>
      <c r="AZ1048514" s="13" t="e">
        <f>(#REF!-AVERAGE(#REF!))/STDEVPA(#REF!)</f>
        <v>#REF!</v>
      </c>
      <c r="BA1048514" s="13" t="e">
        <f>(#REF!-AVERAGE(#REF!))/STDEVPA(#REF!)</f>
        <v>#REF!</v>
      </c>
      <c r="BB1048514" s="13" t="e">
        <f>(#REF!-AVERAGE(#REF!))/STDEVPA(#REF!)</f>
        <v>#REF!</v>
      </c>
      <c r="BC1048514" s="13" t="e">
        <f>(#REF!-AVERAGE(#REF!))/STDEVPA(#REF!)</f>
        <v>#REF!</v>
      </c>
      <c r="BD1048514" s="13" t="e">
        <f>(#REF!-AVERAGE(#REF!))/STDEVPA(#REF!)</f>
        <v>#REF!</v>
      </c>
      <c r="BE1048514" s="13" t="e">
        <f>(#REF!-AVERAGE(#REF!))/STDEVPA(#REF!)</f>
        <v>#REF!</v>
      </c>
      <c r="BF1048514" s="13" t="e">
        <f>(#REF!-AVERAGE(#REF!))/STDEVPA(#REF!)</f>
        <v>#REF!</v>
      </c>
      <c r="BG1048514" s="13" t="e">
        <f>(#REF!-AVERAGE(#REF!))/STDEVPA(#REF!)</f>
        <v>#REF!</v>
      </c>
      <c r="BH1048514" s="13" t="e">
        <f>(#REF!-AVERAGE(#REF!))/STDEVPA(#REF!)</f>
        <v>#REF!</v>
      </c>
      <c r="BI1048514" s="13" t="e">
        <f>(#REF!-AVERAGE(#REF!))/STDEVPA(#REF!)</f>
        <v>#REF!</v>
      </c>
      <c r="BJ1048514" s="13" t="e">
        <f>(#REF!-AVERAGE(#REF!))/STDEVPA(#REF!)</f>
        <v>#REF!</v>
      </c>
      <c r="BK1048514" s="13" t="e">
        <f>(#REF!-AVERAGE(#REF!))/STDEVPA(#REF!)</f>
        <v>#REF!</v>
      </c>
      <c r="BL1048514" s="13"/>
      <c r="BM1048514" s="13" t="e">
        <f>(#REF!-AVERAGE(#REF!))/STDEVPA(#REF!)</f>
        <v>#REF!</v>
      </c>
      <c r="BN1048514" s="13" t="e">
        <f>(#REF!-AVERAGE(#REF!))/STDEVPA(#REF!)</f>
        <v>#REF!</v>
      </c>
      <c r="BO1048514" s="13" t="e">
        <f>(#REF!-AVERAGE(#REF!))/STDEVPA(#REF!)</f>
        <v>#REF!</v>
      </c>
      <c r="BP1048514" s="13" t="e">
        <f>(#REF!-AVERAGE(#REF!))/STDEVPA(#REF!)</f>
        <v>#REF!</v>
      </c>
      <c r="BQ1048514" s="13" t="e">
        <f>(#REF!-AVERAGE(#REF!))/STDEVPA(#REF!)</f>
        <v>#REF!</v>
      </c>
      <c r="BR1048514" s="13" t="e">
        <f>(#REF!-AVERAGE(#REF!))/STDEVPA(#REF!)</f>
        <v>#REF!</v>
      </c>
      <c r="BS1048514" s="13" t="e">
        <f>(#REF!-AVERAGE(#REF!))/STDEVPA(#REF!)</f>
        <v>#REF!</v>
      </c>
      <c r="BT1048514" s="13" t="e">
        <f>(#REF!-AVERAGE(#REF!))/STDEVPA(#REF!)</f>
        <v>#REF!</v>
      </c>
      <c r="BU1048514" s="13" t="e">
        <f>(#REF!-AVERAGE(#REF!))/STDEVPA(#REF!)</f>
        <v>#REF!</v>
      </c>
      <c r="BV1048514" s="13" t="e">
        <f>(#REF!-AVERAGE(#REF!))/STDEVPA(#REF!)</f>
        <v>#REF!</v>
      </c>
      <c r="BW1048514" s="13" t="e">
        <f>(#REF!-AVERAGE(#REF!))/STDEVPA(#REF!)</f>
        <v>#REF!</v>
      </c>
      <c r="BX1048514" s="13" t="e">
        <f>(#REF!-AVERAGE(#REF!))/STDEVPA(#REF!)</f>
        <v>#REF!</v>
      </c>
      <c r="BY1048514" s="13" t="e">
        <f>(#REF!-AVERAGE(#REF!))/STDEVPA(#REF!)</f>
        <v>#REF!</v>
      </c>
      <c r="BZ1048514" s="13" t="e">
        <f>(#REF!-AVERAGE(#REF!))/STDEVPA(#REF!)</f>
        <v>#REF!</v>
      </c>
      <c r="CA1048514" s="13" t="e">
        <f>(#REF!-AVERAGE(#REF!))/STDEVPA(#REF!)</f>
        <v>#REF!</v>
      </c>
      <c r="CB1048514" s="13" t="e">
        <f>(#REF!-AVERAGE(#REF!))/STDEVPA(#REF!)</f>
        <v>#REF!</v>
      </c>
      <c r="CC1048514" s="14" t="e">
        <f>(#REF!-AVERAGE(#REF!))/STDEVPA(#REF!)</f>
        <v>#REF!</v>
      </c>
      <c r="CD1048514" s="14" t="e">
        <f>(#REF!-AVERAGE(#REF!))/STDEVPA(#REF!)</f>
        <v>#REF!</v>
      </c>
      <c r="CE1048514" s="15" t="e">
        <f>(#REF!-AVERAGE(#REF!))/STDEVPA(#REF!)</f>
        <v>#REF!</v>
      </c>
      <c r="CF1048514" s="14" t="e">
        <f>(#REF!-AVERAGE(#REF!))/STDEVPA(#REF!)</f>
        <v>#REF!</v>
      </c>
      <c r="CG1048514" s="14" t="e">
        <f>(#REF!-AVERAGE(#REF!))/STDEVPA(#REF!)</f>
        <v>#REF!</v>
      </c>
      <c r="CH1048514" s="14" t="e">
        <f>(#REF!-AVERAGE(#REF!))/STDEVPA(#REF!)</f>
        <v>#REF!</v>
      </c>
      <c r="CI1048514" s="15" t="e">
        <f>(#REF!-AVERAGE(#REF!))/STDEVPA(#REF!)</f>
        <v>#REF!</v>
      </c>
      <c r="CJ1048514" s="14" t="e">
        <f>(#REF!-AVERAGE(#REF!))/STDEVPA(#REF!)</f>
        <v>#REF!</v>
      </c>
      <c r="CK1048514" s="14" t="e">
        <f>(#REF!-AVERAGE(#REF!))/STDEVPA(#REF!)</f>
        <v>#REF!</v>
      </c>
      <c r="CL1048514" s="14" t="e">
        <f>(#REF!-AVERAGE(#REF!))/STDEVPA(#REF!)</f>
        <v>#REF!</v>
      </c>
      <c r="CM1048514" s="15" t="e">
        <f>(#REF!-AVERAGE(#REF!))/STDEVPA(#REF!)</f>
        <v>#REF!</v>
      </c>
      <c r="CN1048514" s="14" t="e">
        <f>(#REF!-AVERAGE(#REF!))/STDEVPA(#REF!)</f>
        <v>#REF!</v>
      </c>
      <c r="CO1048514" s="14"/>
      <c r="CP1048514" s="14" t="e">
        <f>(#REF!-AVERAGE(#REF!))/STDEVPA(#REF!)</f>
        <v>#REF!</v>
      </c>
      <c r="CQ1048514" s="15" t="e">
        <f>(#REF!-AVERAGE(#REF!))/STDEVPA(#REF!)</f>
        <v>#REF!</v>
      </c>
      <c r="CR1048514" s="14" t="e">
        <f>(#REF!-AVERAGE(#REF!))/STDEVPA(#REF!)</f>
        <v>#REF!</v>
      </c>
      <c r="CS1048514" s="14" t="e">
        <f>(#REF!-AVERAGE(#REF!))/STDEVPA(#REF!)</f>
        <v>#REF!</v>
      </c>
      <c r="CT1048514" s="14" t="e">
        <f>(#REF!-AVERAGE(#REF!))/STDEVPA(#REF!)</f>
        <v>#REF!</v>
      </c>
      <c r="CU1048514" s="15" t="e">
        <f>(#REF!-AVERAGE(#REF!))/STDEVPA(#REF!)</f>
        <v>#REF!</v>
      </c>
      <c r="CV1048514" s="14" t="e">
        <f>(#REF!-AVERAGE(#REF!))/STDEVPA(#REF!)</f>
        <v>#REF!</v>
      </c>
      <c r="CW1048514" s="14" t="e">
        <f>(#REF!-AVERAGE(#REF!))/STDEVPA(#REF!)</f>
        <v>#REF!</v>
      </c>
      <c r="CX1048514" s="15" t="e">
        <f>(#REF!-AVERAGE(#REF!))/STDEVPA(#REF!)</f>
        <v>#REF!</v>
      </c>
      <c r="CY1048514" s="14" t="e">
        <f>(#REF!-AVERAGE(#REF!))/STDEVPA(#REF!)</f>
        <v>#REF!</v>
      </c>
      <c r="CZ1048514" s="14" t="e">
        <f>(#REF!-AVERAGE(#REF!))/STDEVPA(#REF!)</f>
        <v>#REF!</v>
      </c>
      <c r="DA1048514" s="14" t="e">
        <f>(#REF!-AVERAGE(#REF!))/STDEVPA(#REF!)</f>
        <v>#REF!</v>
      </c>
      <c r="DB1048514" s="15" t="e">
        <f>(#REF!-AVERAGE(#REF!))/STDEVPA(#REF!)</f>
        <v>#REF!</v>
      </c>
      <c r="DC1048514" s="14" t="e">
        <f>(#REF!-AVERAGE(#REF!))/STDEVPA(#REF!)</f>
        <v>#REF!</v>
      </c>
      <c r="DD1048514" s="14" t="e">
        <f>(#REF!-AVERAGE(#REF!))/STDEVPA(#REF!)</f>
        <v>#REF!</v>
      </c>
      <c r="DE1048514" s="15" t="e">
        <f>(#REF!-AVERAGE(#REF!))/STDEVPA(#REF!)</f>
        <v>#REF!</v>
      </c>
    </row>
  </sheetData>
  <mergeCells count="118">
    <mergeCell ref="V9:X9"/>
    <mergeCell ref="Z9:AA9"/>
    <mergeCell ref="AC9:AD9"/>
    <mergeCell ref="BM28:CO28"/>
    <mergeCell ref="CP28:DR28"/>
    <mergeCell ref="AZ53:BL53"/>
    <mergeCell ref="CC53:CO53"/>
    <mergeCell ref="DF53:DR53"/>
    <mergeCell ref="S1:U1"/>
    <mergeCell ref="V1:Y1"/>
    <mergeCell ref="Z1:AB1"/>
    <mergeCell ref="AC1:AE1"/>
    <mergeCell ref="AG16:AG22"/>
    <mergeCell ref="V16:X16"/>
    <mergeCell ref="Z16:AA16"/>
    <mergeCell ref="AC16:AD16"/>
    <mergeCell ref="AJ28:BL28"/>
    <mergeCell ref="AJ1:BL1"/>
    <mergeCell ref="BM1:CO1"/>
    <mergeCell ref="CP1:DR1"/>
    <mergeCell ref="C65:E65"/>
    <mergeCell ref="G65:I65"/>
    <mergeCell ref="K65:M65"/>
    <mergeCell ref="C1:F1"/>
    <mergeCell ref="G1:J1"/>
    <mergeCell ref="K1:N1"/>
    <mergeCell ref="O1:R1"/>
    <mergeCell ref="AG2:AG8"/>
    <mergeCell ref="A9:A15"/>
    <mergeCell ref="C9:E9"/>
    <mergeCell ref="G9:I9"/>
    <mergeCell ref="K9:M9"/>
    <mergeCell ref="O9:Q9"/>
    <mergeCell ref="S9:T9"/>
    <mergeCell ref="V2:X2"/>
    <mergeCell ref="Z2:AA2"/>
    <mergeCell ref="AC2:AD2"/>
    <mergeCell ref="A2:A8"/>
    <mergeCell ref="C2:E2"/>
    <mergeCell ref="G2:I2"/>
    <mergeCell ref="K2:M2"/>
    <mergeCell ref="O2:Q2"/>
    <mergeCell ref="S2:T2"/>
    <mergeCell ref="AG9:AG15"/>
    <mergeCell ref="A72:A78"/>
    <mergeCell ref="S72:T72"/>
    <mergeCell ref="AG72:AG78"/>
    <mergeCell ref="C72:E72"/>
    <mergeCell ref="G72:I72"/>
    <mergeCell ref="K72:M72"/>
    <mergeCell ref="A16:A22"/>
    <mergeCell ref="K16:M16"/>
    <mergeCell ref="O16:Q16"/>
    <mergeCell ref="S16:T16"/>
    <mergeCell ref="K58:M58"/>
    <mergeCell ref="V58:X58"/>
    <mergeCell ref="V65:X65"/>
    <mergeCell ref="V72:X72"/>
    <mergeCell ref="Z72:AA72"/>
    <mergeCell ref="A58:A64"/>
    <mergeCell ref="O58:Q58"/>
    <mergeCell ref="S58:T58"/>
    <mergeCell ref="AG58:AG64"/>
    <mergeCell ref="Z58:AA58"/>
    <mergeCell ref="A65:A71"/>
    <mergeCell ref="O65:Q65"/>
    <mergeCell ref="S65:T65"/>
    <mergeCell ref="AG65:AG71"/>
    <mergeCell ref="Z79:AA79"/>
    <mergeCell ref="AG79:AG85"/>
    <mergeCell ref="A86:A92"/>
    <mergeCell ref="C86:E86"/>
    <mergeCell ref="O86:Q86"/>
    <mergeCell ref="S86:T86"/>
    <mergeCell ref="V86:X86"/>
    <mergeCell ref="Z86:AA86"/>
    <mergeCell ref="A79:A85"/>
    <mergeCell ref="S79:T79"/>
    <mergeCell ref="V79:X79"/>
    <mergeCell ref="AG86:AG92"/>
    <mergeCell ref="A93:A99"/>
    <mergeCell ref="C93:E93"/>
    <mergeCell ref="S93:T93"/>
    <mergeCell ref="V93:X93"/>
    <mergeCell ref="AG93:AG99"/>
    <mergeCell ref="A100:A106"/>
    <mergeCell ref="K100:M100"/>
    <mergeCell ref="AG100:AG106"/>
    <mergeCell ref="A107:A113"/>
    <mergeCell ref="AG107:AG113"/>
    <mergeCell ref="AG114:AG120"/>
    <mergeCell ref="A114:A120"/>
    <mergeCell ref="C114:E114"/>
    <mergeCell ref="S114:T114"/>
    <mergeCell ref="V114:X114"/>
    <mergeCell ref="A121:A127"/>
    <mergeCell ref="S121:T121"/>
    <mergeCell ref="AG121:AG127"/>
    <mergeCell ref="AG128:AG134"/>
    <mergeCell ref="A135:A141"/>
    <mergeCell ref="C135:E135"/>
    <mergeCell ref="AG135:AG141"/>
    <mergeCell ref="A142:A148"/>
    <mergeCell ref="O142:Q142"/>
    <mergeCell ref="AG142:AG148"/>
    <mergeCell ref="A128:A134"/>
    <mergeCell ref="C128:E128"/>
    <mergeCell ref="O128:Q128"/>
    <mergeCell ref="S128:T128"/>
    <mergeCell ref="A163:A169"/>
    <mergeCell ref="O163:Q163"/>
    <mergeCell ref="AG163:AG169"/>
    <mergeCell ref="A156:A162"/>
    <mergeCell ref="O156:Q156"/>
    <mergeCell ref="AG156:AG162"/>
    <mergeCell ref="A149:A155"/>
    <mergeCell ref="O149:Q149"/>
    <mergeCell ref="AG149:AG155"/>
  </mergeCells>
  <phoneticPr fontId="22" type="noConversion"/>
  <conditionalFormatting sqref="KE32:KF35 AI1:AJ1 BM1 CP1 K58:R64 G30:J57 A16:B64 A65:R71 O30:R57 S30:AG50 A72:M79 S51:AB64 AF51:AG85 S65:Y65 A97:R97 AF97:AG109 A107:R109 A98:N98 A103:N106 A99:F99 K99:N102 A101:F102 A100:B100 A141:R169 AF141:AG169 K16:AG22 A1:AG15 A86:AG96 G23:AG29 S66:AB79 A80:AB85 A110:AG140 AI28:AJ28 BM28 CP28">
    <cfRule type="cellIs" dxfId="3" priority="9" operator="equal">
      <formula>0</formula>
    </cfRule>
    <cfRule type="containsErrors" dxfId="2" priority="10">
      <formula>ISERROR(A1)</formula>
    </cfRule>
  </conditionalFormatting>
  <conditionalFormatting sqref="AJ2:DR24">
    <cfRule type="containsErrors" dxfId="1" priority="6">
      <formula>ISERROR(AJ2)</formula>
    </cfRule>
  </conditionalFormatting>
  <conditionalFormatting sqref="AJ29:DR51">
    <cfRule type="containsErrors" dxfId="0" priority="1">
      <formula>ISERROR(AJ29)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EA8D8-63DE-4415-87A0-742868C4F7DD}">
  <dimension ref="A1:R22"/>
  <sheetViews>
    <sheetView workbookViewId="0">
      <selection sqref="A1:M2"/>
    </sheetView>
  </sheetViews>
  <sheetFormatPr defaultRowHeight="14.25" x14ac:dyDescent="0.45"/>
  <cols>
    <col min="1" max="1" width="17.73046875" bestFit="1" customWidth="1"/>
    <col min="2" max="2" width="7.1328125" bestFit="1" customWidth="1"/>
    <col min="3" max="3" width="7.19921875" bestFit="1" customWidth="1"/>
    <col min="4" max="4" width="7.73046875" bestFit="1" customWidth="1"/>
    <col min="5" max="5" width="7.19921875" bestFit="1" customWidth="1"/>
    <col min="6" max="6" width="7.1328125" bestFit="1" customWidth="1"/>
    <col min="7" max="9" width="7.19921875" bestFit="1" customWidth="1"/>
    <col min="10" max="10" width="7.1328125" bestFit="1" customWidth="1"/>
    <col min="11" max="11" width="7.19921875" bestFit="1" customWidth="1"/>
    <col min="12" max="14" width="7.73046875" bestFit="1" customWidth="1"/>
    <col min="15" max="15" width="27.33203125" bestFit="1" customWidth="1"/>
    <col min="16" max="17" width="16.46484375" bestFit="1" customWidth="1"/>
    <col min="18" max="18" width="18.53125" bestFit="1" customWidth="1"/>
    <col min="19" max="20" width="7.19921875" bestFit="1" customWidth="1"/>
    <col min="21" max="21" width="7.1328125" bestFit="1" customWidth="1"/>
    <col min="22" max="24" width="7.19921875" bestFit="1" customWidth="1"/>
    <col min="25" max="27" width="7.1328125" bestFit="1" customWidth="1"/>
    <col min="28" max="30" width="7.19921875" bestFit="1" customWidth="1"/>
    <col min="31" max="36" width="6.6640625" bestFit="1" customWidth="1"/>
    <col min="37" max="41" width="7.19921875" bestFit="1" customWidth="1"/>
    <col min="42" max="42" width="7.1328125" bestFit="1" customWidth="1"/>
    <col min="43" max="45" width="7.19921875" bestFit="1" customWidth="1"/>
    <col min="46" max="48" width="7.1328125" bestFit="1" customWidth="1"/>
    <col min="49" max="49" width="7.19921875" bestFit="1" customWidth="1"/>
    <col min="50" max="51" width="7.73046875" bestFit="1" customWidth="1"/>
    <col min="52" max="52" width="5.73046875" bestFit="1" customWidth="1"/>
    <col min="53" max="55" width="7.6640625" bestFit="1" customWidth="1"/>
    <col min="56" max="57" width="7.19921875" bestFit="1" customWidth="1"/>
  </cols>
  <sheetData>
    <row r="1" spans="1:18" ht="15" x14ac:dyDescent="0.5">
      <c r="A1" s="103"/>
      <c r="B1" s="105" t="s">
        <v>46</v>
      </c>
      <c r="C1" s="105"/>
      <c r="D1" s="105"/>
      <c r="E1" s="105"/>
      <c r="F1" s="109" t="s">
        <v>47</v>
      </c>
      <c r="G1" s="109"/>
      <c r="H1" s="109"/>
      <c r="I1" s="109"/>
      <c r="J1" s="107" t="s">
        <v>48</v>
      </c>
      <c r="K1" s="107"/>
      <c r="L1" s="107"/>
      <c r="M1" s="107"/>
      <c r="O1" s="250" t="s">
        <v>61</v>
      </c>
      <c r="P1" s="250"/>
      <c r="Q1" s="250"/>
      <c r="R1" s="250"/>
    </row>
    <row r="2" spans="1:18" ht="15" x14ac:dyDescent="0.5">
      <c r="A2" s="103" t="s">
        <v>51</v>
      </c>
      <c r="B2" s="104" t="s">
        <v>49</v>
      </c>
      <c r="C2" s="104" t="s">
        <v>50</v>
      </c>
      <c r="D2" s="104" t="s">
        <v>50</v>
      </c>
      <c r="E2" s="104" t="s">
        <v>50</v>
      </c>
      <c r="F2" s="108" t="s">
        <v>49</v>
      </c>
      <c r="G2" s="108" t="s">
        <v>50</v>
      </c>
      <c r="H2" s="108" t="s">
        <v>50</v>
      </c>
      <c r="I2" s="108" t="s">
        <v>50</v>
      </c>
      <c r="J2" s="106" t="s">
        <v>49</v>
      </c>
      <c r="K2" s="106" t="s">
        <v>50</v>
      </c>
      <c r="L2" s="106" t="s">
        <v>50</v>
      </c>
      <c r="M2" s="106" t="s">
        <v>50</v>
      </c>
      <c r="O2" s="103"/>
      <c r="P2" s="103" t="s">
        <v>46</v>
      </c>
      <c r="Q2" s="103" t="s">
        <v>47</v>
      </c>
      <c r="R2" s="103" t="s">
        <v>48</v>
      </c>
    </row>
    <row r="3" spans="1:18" x14ac:dyDescent="0.45">
      <c r="A3" s="102">
        <v>4</v>
      </c>
      <c r="B3" s="105">
        <v>0.21099999999999999</v>
      </c>
      <c r="C3" s="105">
        <v>0.26200000000000001</v>
      </c>
      <c r="D3" s="105">
        <v>0.29699999999999999</v>
      </c>
      <c r="E3" s="105">
        <v>0.316</v>
      </c>
      <c r="F3" s="109">
        <v>0.19500000000000001</v>
      </c>
      <c r="G3" s="109">
        <v>0.27600000000000002</v>
      </c>
      <c r="H3" s="109">
        <v>0.25</v>
      </c>
      <c r="I3" s="109">
        <v>0.23300000000000001</v>
      </c>
      <c r="J3" s="107">
        <v>0.22850000000000001</v>
      </c>
      <c r="K3" s="107">
        <v>0.25700000000000001</v>
      </c>
      <c r="L3" s="107">
        <v>0.28999999999999998</v>
      </c>
      <c r="M3" s="107">
        <v>0.27400000000000002</v>
      </c>
      <c r="O3" s="110" t="s">
        <v>52</v>
      </c>
      <c r="P3" s="102"/>
      <c r="Q3" s="102"/>
      <c r="R3" s="102"/>
    </row>
    <row r="4" spans="1:18" x14ac:dyDescent="0.45">
      <c r="A4" s="102">
        <v>12</v>
      </c>
      <c r="B4" s="105">
        <v>0.19850000000000001</v>
      </c>
      <c r="C4" s="105">
        <v>0.29899999999999999</v>
      </c>
      <c r="D4" s="105">
        <v>0.25700000000000001</v>
      </c>
      <c r="E4" s="105">
        <v>0.24099999999999999</v>
      </c>
      <c r="F4" s="109">
        <v>0.19</v>
      </c>
      <c r="G4" s="109">
        <v>0.33200000000000002</v>
      </c>
      <c r="H4" s="109">
        <v>0.313</v>
      </c>
      <c r="I4" s="109">
        <v>0.25700000000000001</v>
      </c>
      <c r="J4" s="107">
        <v>0.19750000000000001</v>
      </c>
      <c r="K4" s="107">
        <v>0.24399999999999999</v>
      </c>
      <c r="L4" s="107">
        <v>0.112</v>
      </c>
      <c r="M4" s="107">
        <v>0.25700000000000001</v>
      </c>
      <c r="O4" s="110" t="s">
        <v>53</v>
      </c>
      <c r="P4" s="102"/>
      <c r="Q4" s="102"/>
      <c r="R4" s="102"/>
    </row>
    <row r="5" spans="1:18" x14ac:dyDescent="0.45">
      <c r="A5" s="102">
        <v>24</v>
      </c>
      <c r="B5" s="105">
        <v>0.2155</v>
      </c>
      <c r="C5" s="105">
        <v>0.19</v>
      </c>
      <c r="D5" s="105">
        <v>0.13300000000000001</v>
      </c>
      <c r="E5" s="105">
        <v>0.23</v>
      </c>
      <c r="F5" s="109">
        <v>0.21199999999999999</v>
      </c>
      <c r="G5" s="109">
        <v>0.21299999999999999</v>
      </c>
      <c r="H5" s="109">
        <v>0.28399999999999997</v>
      </c>
      <c r="I5" s="109">
        <v>0.23599999999999999</v>
      </c>
      <c r="J5" s="107">
        <v>0.17799999999999999</v>
      </c>
      <c r="K5" s="107">
        <v>0.151</v>
      </c>
      <c r="L5" s="107">
        <v>0.217</v>
      </c>
      <c r="M5" s="107">
        <v>0.248</v>
      </c>
      <c r="O5" s="110" t="s">
        <v>54</v>
      </c>
      <c r="P5" s="102">
        <v>0.18820000000000001</v>
      </c>
      <c r="Q5" s="102">
        <v>0.20250000000000001</v>
      </c>
      <c r="R5" s="102">
        <v>0.22189999999999999</v>
      </c>
    </row>
    <row r="6" spans="1:18" x14ac:dyDescent="0.45">
      <c r="A6" s="102">
        <v>48</v>
      </c>
      <c r="B6" s="105">
        <v>0.99950000000000006</v>
      </c>
      <c r="C6" s="105">
        <v>0.70299999999999996</v>
      </c>
      <c r="D6" s="105">
        <v>0.94715000000000005</v>
      </c>
      <c r="E6" s="105">
        <v>0.94620000000000004</v>
      </c>
      <c r="F6" s="109">
        <v>0.62050000000000005</v>
      </c>
      <c r="G6" s="109">
        <v>0.75239999999999996</v>
      </c>
      <c r="H6" s="109">
        <v>0.6714</v>
      </c>
      <c r="I6" s="109">
        <v>0.85409999999999997</v>
      </c>
      <c r="J6" s="107">
        <v>0.2525</v>
      </c>
      <c r="K6" s="107">
        <v>0.32400000000000001</v>
      </c>
      <c r="L6" s="107">
        <v>0.48525000000000001</v>
      </c>
      <c r="M6" s="107">
        <v>0.54825000000000002</v>
      </c>
      <c r="O6" s="110" t="s">
        <v>55</v>
      </c>
      <c r="P6" s="102">
        <v>2.777E-2</v>
      </c>
      <c r="Q6" s="102">
        <v>2.1510000000000001E-2</v>
      </c>
      <c r="R6" s="102">
        <v>5.7869999999999996E-3</v>
      </c>
    </row>
    <row r="7" spans="1:18" x14ac:dyDescent="0.45">
      <c r="A7" s="102">
        <v>72</v>
      </c>
      <c r="B7" s="105">
        <v>2.165</v>
      </c>
      <c r="C7" s="105">
        <v>1.1519999999999999</v>
      </c>
      <c r="D7" s="105">
        <v>1.143</v>
      </c>
      <c r="E7" s="105">
        <v>0.98099999999999998</v>
      </c>
      <c r="F7" s="109">
        <v>1.0489999999999999</v>
      </c>
      <c r="G7" s="109">
        <v>0.6885</v>
      </c>
      <c r="H7" s="109">
        <v>0.86699999999999999</v>
      </c>
      <c r="I7" s="109">
        <v>0.85</v>
      </c>
      <c r="J7" s="107">
        <v>0.33550000000000002</v>
      </c>
      <c r="K7" s="107">
        <v>0.29099999999999998</v>
      </c>
      <c r="L7" s="107">
        <v>0.28499999999999998</v>
      </c>
      <c r="M7" s="107">
        <v>0.2205</v>
      </c>
      <c r="O7" s="110" t="s">
        <v>56</v>
      </c>
      <c r="P7" s="102">
        <v>36.01</v>
      </c>
      <c r="Q7" s="102">
        <v>46.5</v>
      </c>
      <c r="R7" s="102">
        <v>172.8</v>
      </c>
    </row>
    <row r="8" spans="1:18" x14ac:dyDescent="0.45">
      <c r="O8" s="214" t="s">
        <v>291</v>
      </c>
      <c r="P8" s="215">
        <v>24.96</v>
      </c>
      <c r="Q8" s="215">
        <v>32.229999999999997</v>
      </c>
      <c r="R8" s="215">
        <v>119.8</v>
      </c>
    </row>
    <row r="9" spans="1:18" x14ac:dyDescent="0.45">
      <c r="O9" s="110" t="s">
        <v>184</v>
      </c>
      <c r="P9" s="102"/>
      <c r="Q9" s="102"/>
      <c r="R9" s="102"/>
    </row>
    <row r="10" spans="1:18" x14ac:dyDescent="0.45">
      <c r="O10" s="110" t="s">
        <v>54</v>
      </c>
      <c r="P10" s="102" t="s">
        <v>292</v>
      </c>
      <c r="Q10" s="102" t="s">
        <v>293</v>
      </c>
      <c r="R10" s="102" t="s">
        <v>294</v>
      </c>
    </row>
    <row r="11" spans="1:18" x14ac:dyDescent="0.45">
      <c r="O11" s="110" t="s">
        <v>55</v>
      </c>
      <c r="P11" s="102" t="s">
        <v>295</v>
      </c>
      <c r="Q11" s="102" t="s">
        <v>296</v>
      </c>
      <c r="R11" s="102" t="s">
        <v>297</v>
      </c>
    </row>
    <row r="12" spans="1:18" x14ac:dyDescent="0.45">
      <c r="O12" s="110" t="s">
        <v>56</v>
      </c>
      <c r="P12" s="102" t="s">
        <v>298</v>
      </c>
      <c r="Q12" s="102" t="s">
        <v>299</v>
      </c>
      <c r="R12" s="102" t="s">
        <v>300</v>
      </c>
    </row>
    <row r="13" spans="1:18" x14ac:dyDescent="0.45">
      <c r="O13" s="110" t="s">
        <v>291</v>
      </c>
      <c r="P13" s="102" t="s">
        <v>301</v>
      </c>
      <c r="Q13" s="102" t="s">
        <v>302</v>
      </c>
      <c r="R13" s="102" t="s">
        <v>303</v>
      </c>
    </row>
    <row r="14" spans="1:18" x14ac:dyDescent="0.45">
      <c r="O14" s="110" t="s">
        <v>57</v>
      </c>
      <c r="P14" s="102"/>
      <c r="Q14" s="102"/>
      <c r="R14" s="102"/>
    </row>
    <row r="15" spans="1:18" x14ac:dyDescent="0.45">
      <c r="O15" s="110" t="s">
        <v>193</v>
      </c>
      <c r="P15" s="102">
        <v>18</v>
      </c>
      <c r="Q15" s="102">
        <v>18</v>
      </c>
      <c r="R15" s="102">
        <v>18</v>
      </c>
    </row>
    <row r="16" spans="1:18" x14ac:dyDescent="0.45">
      <c r="O16" s="110" t="s">
        <v>304</v>
      </c>
      <c r="P16" s="102">
        <v>0.63990000000000002</v>
      </c>
      <c r="Q16" s="102">
        <v>0.74039999999999995</v>
      </c>
      <c r="R16" s="102">
        <v>0.15559999999999999</v>
      </c>
    </row>
    <row r="17" spans="15:18" x14ac:dyDescent="0.45">
      <c r="O17" s="110" t="s">
        <v>305</v>
      </c>
      <c r="P17" s="102">
        <v>2.3460000000000001</v>
      </c>
      <c r="Q17" s="102">
        <v>1.1859999999999999</v>
      </c>
      <c r="R17" s="102">
        <v>2.1150000000000002</v>
      </c>
    </row>
    <row r="18" spans="15:18" x14ac:dyDescent="0.45">
      <c r="O18" s="110" t="s">
        <v>196</v>
      </c>
      <c r="P18" s="102">
        <v>0.36099999999999999</v>
      </c>
      <c r="Q18" s="102">
        <v>0.25659999999999999</v>
      </c>
      <c r="R18" s="102">
        <v>0.3427</v>
      </c>
    </row>
    <row r="19" spans="15:18" x14ac:dyDescent="0.45">
      <c r="O19" s="110"/>
      <c r="P19" s="102"/>
      <c r="Q19" s="102"/>
      <c r="R19" s="102"/>
    </row>
    <row r="20" spans="15:18" x14ac:dyDescent="0.45">
      <c r="O20" s="110" t="s">
        <v>58</v>
      </c>
      <c r="P20" s="102"/>
      <c r="Q20" s="102"/>
      <c r="R20" s="102"/>
    </row>
    <row r="21" spans="15:18" x14ac:dyDescent="0.45">
      <c r="O21" s="110" t="s">
        <v>59</v>
      </c>
      <c r="P21" s="102">
        <v>20</v>
      </c>
      <c r="Q21" s="102">
        <v>20</v>
      </c>
      <c r="R21" s="102">
        <v>20</v>
      </c>
    </row>
    <row r="22" spans="15:18" x14ac:dyDescent="0.45">
      <c r="O22" s="110" t="s">
        <v>60</v>
      </c>
      <c r="P22" s="102">
        <v>20</v>
      </c>
      <c r="Q22" s="102">
        <v>20</v>
      </c>
      <c r="R22" s="102">
        <v>20</v>
      </c>
    </row>
  </sheetData>
  <mergeCells count="1">
    <mergeCell ref="O1:R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C96E8-CC81-413F-A610-8FD359F91068}">
  <dimension ref="C2:AA32"/>
  <sheetViews>
    <sheetView workbookViewId="0">
      <selection activeCell="P28" sqref="P28:T29"/>
    </sheetView>
  </sheetViews>
  <sheetFormatPr defaultRowHeight="14.25" x14ac:dyDescent="0.45"/>
  <cols>
    <col min="23" max="23" width="4.1328125" style="111" bestFit="1" customWidth="1"/>
    <col min="24" max="24" width="6.46484375" style="111" bestFit="1" customWidth="1"/>
    <col min="25" max="26" width="7.73046875" style="111" bestFit="1" customWidth="1"/>
    <col min="27" max="27" width="10.3984375" style="111" bestFit="1" customWidth="1"/>
  </cols>
  <sheetData>
    <row r="2" spans="23:27" x14ac:dyDescent="0.45">
      <c r="W2" s="258" t="s">
        <v>74</v>
      </c>
      <c r="X2" s="259"/>
      <c r="Y2" s="256" t="s">
        <v>75</v>
      </c>
      <c r="Z2" s="254" t="s">
        <v>83</v>
      </c>
      <c r="AA2" s="256" t="s">
        <v>84</v>
      </c>
    </row>
    <row r="3" spans="23:27" x14ac:dyDescent="0.45">
      <c r="W3" s="260" t="s">
        <v>76</v>
      </c>
      <c r="X3" s="261"/>
      <c r="Y3" s="257"/>
      <c r="Z3" s="255"/>
      <c r="AA3" s="257"/>
    </row>
    <row r="4" spans="23:27" x14ac:dyDescent="0.45">
      <c r="W4" s="127">
        <v>0.21</v>
      </c>
      <c r="X4" s="111" t="s">
        <v>77</v>
      </c>
      <c r="Y4" s="121">
        <v>201000</v>
      </c>
      <c r="Z4" s="119">
        <v>707000</v>
      </c>
      <c r="AA4" s="116">
        <f t="shared" ref="AA4:AA24" si="0">Z4/Y4</f>
        <v>3.5174129353233829</v>
      </c>
    </row>
    <row r="5" spans="23:27" x14ac:dyDescent="0.45">
      <c r="W5" s="128"/>
      <c r="X5" s="111" t="s">
        <v>78</v>
      </c>
      <c r="Y5" s="121">
        <v>131000</v>
      </c>
      <c r="Z5" s="119">
        <v>1070000</v>
      </c>
      <c r="AA5" s="116">
        <f t="shared" si="0"/>
        <v>8.1679389312977104</v>
      </c>
    </row>
    <row r="6" spans="23:27" x14ac:dyDescent="0.45">
      <c r="W6" s="128"/>
      <c r="X6" s="111" t="s">
        <v>79</v>
      </c>
      <c r="Y6" s="121">
        <v>179000</v>
      </c>
      <c r="Z6" s="119">
        <v>1180000</v>
      </c>
      <c r="AA6" s="116">
        <f t="shared" si="0"/>
        <v>6.5921787709497206</v>
      </c>
    </row>
    <row r="7" spans="23:27" x14ac:dyDescent="0.45">
      <c r="W7" s="128"/>
      <c r="X7" s="111" t="s">
        <v>80</v>
      </c>
      <c r="Y7" s="121">
        <v>128000</v>
      </c>
      <c r="Z7" s="119">
        <v>1320000</v>
      </c>
      <c r="AA7" s="116">
        <f t="shared" si="0"/>
        <v>10.3125</v>
      </c>
    </row>
    <row r="8" spans="23:27" x14ac:dyDescent="0.45">
      <c r="W8" s="128"/>
      <c r="X8" s="111" t="s">
        <v>81</v>
      </c>
      <c r="Y8" s="121">
        <v>401000</v>
      </c>
      <c r="Z8" s="119">
        <v>1700000</v>
      </c>
      <c r="AA8" s="116">
        <f t="shared" si="0"/>
        <v>4.2394014962593518</v>
      </c>
    </row>
    <row r="9" spans="23:27" x14ac:dyDescent="0.45">
      <c r="W9" s="128"/>
      <c r="X9" s="111" t="s">
        <v>82</v>
      </c>
      <c r="Y9" s="121">
        <v>204000</v>
      </c>
      <c r="Z9" s="119">
        <v>1930000</v>
      </c>
      <c r="AA9" s="116">
        <f t="shared" si="0"/>
        <v>9.4607843137254903</v>
      </c>
    </row>
    <row r="10" spans="23:27" x14ac:dyDescent="0.45">
      <c r="W10" s="128"/>
      <c r="X10" s="111" t="s">
        <v>68</v>
      </c>
      <c r="Y10" s="121">
        <v>417000</v>
      </c>
      <c r="Z10" s="119">
        <v>1170000</v>
      </c>
      <c r="AA10" s="116">
        <f t="shared" si="0"/>
        <v>2.8057553956834531</v>
      </c>
    </row>
    <row r="11" spans="23:27" x14ac:dyDescent="0.45">
      <c r="W11" s="129">
        <v>0.05</v>
      </c>
      <c r="X11" s="126" t="s">
        <v>77</v>
      </c>
      <c r="Y11" s="123">
        <v>239000</v>
      </c>
      <c r="Z11" s="124">
        <v>745000</v>
      </c>
      <c r="AA11" s="125">
        <f t="shared" si="0"/>
        <v>3.1171548117154813</v>
      </c>
    </row>
    <row r="12" spans="23:27" x14ac:dyDescent="0.45">
      <c r="W12" s="130"/>
      <c r="X12" s="111" t="s">
        <v>78</v>
      </c>
      <c r="Y12" s="121">
        <v>81400</v>
      </c>
      <c r="Z12" s="119">
        <v>1180000</v>
      </c>
      <c r="AA12" s="116">
        <f t="shared" si="0"/>
        <v>14.496314496314497</v>
      </c>
    </row>
    <row r="13" spans="23:27" x14ac:dyDescent="0.45">
      <c r="W13" s="130"/>
      <c r="X13" s="111" t="s">
        <v>79</v>
      </c>
      <c r="Y13" s="121">
        <v>159000</v>
      </c>
      <c r="Z13" s="119">
        <v>1590000</v>
      </c>
      <c r="AA13" s="116">
        <f t="shared" si="0"/>
        <v>10</v>
      </c>
    </row>
    <row r="14" spans="23:27" x14ac:dyDescent="0.45">
      <c r="W14" s="130"/>
      <c r="X14" s="111" t="s">
        <v>80</v>
      </c>
      <c r="Y14" s="121">
        <v>79300</v>
      </c>
      <c r="Z14" s="119">
        <v>1560000</v>
      </c>
      <c r="AA14" s="116">
        <f t="shared" si="0"/>
        <v>19.672131147540984</v>
      </c>
    </row>
    <row r="15" spans="23:27" x14ac:dyDescent="0.45">
      <c r="W15" s="130"/>
      <c r="X15" s="111" t="s">
        <v>81</v>
      </c>
      <c r="Y15" s="121">
        <v>298000</v>
      </c>
      <c r="Z15" s="119">
        <v>1590000</v>
      </c>
      <c r="AA15" s="116">
        <f t="shared" si="0"/>
        <v>5.3355704697986575</v>
      </c>
    </row>
    <row r="16" spans="23:27" x14ac:dyDescent="0.45">
      <c r="W16" s="130"/>
      <c r="X16" s="111" t="s">
        <v>82</v>
      </c>
      <c r="Y16" s="121">
        <v>228000</v>
      </c>
      <c r="Z16" s="119">
        <v>1180000</v>
      </c>
      <c r="AA16" s="116">
        <f t="shared" si="0"/>
        <v>5.1754385964912277</v>
      </c>
    </row>
    <row r="17" spans="3:27" x14ac:dyDescent="0.45">
      <c r="W17" s="131"/>
      <c r="X17" s="115" t="s">
        <v>68</v>
      </c>
      <c r="Y17" s="122">
        <v>193000</v>
      </c>
      <c r="Z17" s="120">
        <v>823000</v>
      </c>
      <c r="AA17" s="117">
        <f t="shared" si="0"/>
        <v>4.2642487046632125</v>
      </c>
    </row>
    <row r="18" spans="3:27" x14ac:dyDescent="0.45">
      <c r="W18" s="132">
        <v>0.01</v>
      </c>
      <c r="X18" s="111" t="s">
        <v>77</v>
      </c>
      <c r="Y18" s="121">
        <v>187000</v>
      </c>
      <c r="Z18" s="119">
        <v>454000</v>
      </c>
      <c r="AA18" s="116">
        <f t="shared" si="0"/>
        <v>2.427807486631016</v>
      </c>
    </row>
    <row r="19" spans="3:27" x14ac:dyDescent="0.45">
      <c r="W19" s="133"/>
      <c r="X19" s="111" t="s">
        <v>78</v>
      </c>
      <c r="Y19" s="121">
        <v>129000</v>
      </c>
      <c r="Z19" s="119">
        <v>1010000</v>
      </c>
      <c r="AA19" s="116">
        <f t="shared" si="0"/>
        <v>7.829457364341085</v>
      </c>
    </row>
    <row r="20" spans="3:27" x14ac:dyDescent="0.45">
      <c r="W20" s="133"/>
      <c r="X20" s="111" t="s">
        <v>79</v>
      </c>
      <c r="Y20" s="121">
        <v>138000</v>
      </c>
      <c r="Z20" s="119">
        <v>1410000</v>
      </c>
      <c r="AA20" s="116">
        <f t="shared" si="0"/>
        <v>10.217391304347826</v>
      </c>
    </row>
    <row r="21" spans="3:27" x14ac:dyDescent="0.45">
      <c r="W21" s="133"/>
      <c r="X21" s="111" t="s">
        <v>80</v>
      </c>
      <c r="Y21" s="121">
        <v>61700</v>
      </c>
      <c r="Z21" s="119">
        <v>1440000</v>
      </c>
      <c r="AA21" s="116">
        <f t="shared" si="0"/>
        <v>23.338735818476501</v>
      </c>
    </row>
    <row r="22" spans="3:27" x14ac:dyDescent="0.45">
      <c r="W22" s="133"/>
      <c r="X22" s="111" t="s">
        <v>81</v>
      </c>
      <c r="Y22" s="121">
        <v>253000</v>
      </c>
      <c r="Z22" s="119">
        <v>1340000</v>
      </c>
      <c r="AA22" s="116">
        <f t="shared" si="0"/>
        <v>5.2964426877470352</v>
      </c>
    </row>
    <row r="23" spans="3:27" x14ac:dyDescent="0.45">
      <c r="W23" s="133"/>
      <c r="X23" s="111" t="s">
        <v>82</v>
      </c>
      <c r="Y23" s="121">
        <v>80000</v>
      </c>
      <c r="Z23" s="119">
        <v>887000</v>
      </c>
      <c r="AA23" s="116">
        <f t="shared" si="0"/>
        <v>11.0875</v>
      </c>
    </row>
    <row r="24" spans="3:27" x14ac:dyDescent="0.45">
      <c r="W24" s="134"/>
      <c r="X24" s="115" t="s">
        <v>68</v>
      </c>
      <c r="Y24" s="122">
        <v>144000</v>
      </c>
      <c r="Z24" s="120">
        <v>1020000</v>
      </c>
      <c r="AA24" s="117">
        <f t="shared" si="0"/>
        <v>7.083333333333333</v>
      </c>
    </row>
    <row r="27" spans="3:27" ht="14.65" thickBot="1" x14ac:dyDescent="0.5"/>
    <row r="28" spans="3:27" ht="14.65" thickBot="1" x14ac:dyDescent="0.5">
      <c r="C28" s="220" t="s">
        <v>321</v>
      </c>
      <c r="L28" s="251" t="s">
        <v>320</v>
      </c>
      <c r="M28" s="252"/>
      <c r="N28" s="253"/>
      <c r="P28" s="271" t="s">
        <v>333</v>
      </c>
      <c r="Q28" s="271"/>
      <c r="R28" s="271"/>
      <c r="S28" s="271"/>
      <c r="T28" s="271"/>
    </row>
    <row r="29" spans="3:27" x14ac:dyDescent="0.45">
      <c r="C29" t="s">
        <v>327</v>
      </c>
      <c r="P29" s="271"/>
      <c r="Q29" s="271"/>
      <c r="R29" s="271"/>
      <c r="S29" s="271"/>
      <c r="T29" s="271"/>
    </row>
    <row r="30" spans="3:27" x14ac:dyDescent="0.45">
      <c r="C30" t="s">
        <v>323</v>
      </c>
    </row>
    <row r="31" spans="3:27" x14ac:dyDescent="0.45">
      <c r="C31" t="s">
        <v>332</v>
      </c>
    </row>
    <row r="32" spans="3:27" x14ac:dyDescent="0.45">
      <c r="C32" t="s">
        <v>329</v>
      </c>
    </row>
  </sheetData>
  <mergeCells count="6">
    <mergeCell ref="L28:N28"/>
    <mergeCell ref="Z2:Z3"/>
    <mergeCell ref="AA2:AA3"/>
    <mergeCell ref="W2:X2"/>
    <mergeCell ref="Y2:Y3"/>
    <mergeCell ref="W3:X3"/>
  </mergeCells>
  <phoneticPr fontId="22" type="noConversion"/>
  <conditionalFormatting sqref="AA18:AA24 AA4:AA10">
    <cfRule type="colorScale" priority="11">
      <colorScale>
        <cfvo type="min"/>
        <cfvo type="max"/>
        <color rgb="FFFCFCFF"/>
        <color rgb="FF63BE7B"/>
      </colorScale>
    </cfRule>
  </conditionalFormatting>
  <conditionalFormatting sqref="AA11:AA17">
    <cfRule type="colorScale" priority="12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17E7F-7628-4343-8F6F-2B06672FD3DB}">
  <dimension ref="R2:X43"/>
  <sheetViews>
    <sheetView workbookViewId="0">
      <selection activeCell="S48" sqref="S48"/>
    </sheetView>
  </sheetViews>
  <sheetFormatPr defaultRowHeight="14.25" x14ac:dyDescent="0.45"/>
  <cols>
    <col min="19" max="19" width="29.796875" bestFit="1" customWidth="1"/>
    <col min="20" max="20" width="18.265625" customWidth="1"/>
    <col min="23" max="23" width="8.3984375" bestFit="1" customWidth="1"/>
    <col min="24" max="24" width="14.59765625" bestFit="1" customWidth="1"/>
  </cols>
  <sheetData>
    <row r="2" spans="19:24" ht="14.65" thickBot="1" x14ac:dyDescent="0.5"/>
    <row r="3" spans="19:24" ht="14.65" thickBot="1" x14ac:dyDescent="0.5">
      <c r="S3" s="141"/>
      <c r="T3" s="142" t="s">
        <v>85</v>
      </c>
      <c r="U3" s="143" t="s">
        <v>86</v>
      </c>
      <c r="V3" s="143" t="s">
        <v>87</v>
      </c>
      <c r="W3" s="143" t="s">
        <v>88</v>
      </c>
      <c r="X3" s="144" t="s">
        <v>318</v>
      </c>
    </row>
    <row r="4" spans="19:24" x14ac:dyDescent="0.45">
      <c r="S4" s="136" t="s">
        <v>223</v>
      </c>
      <c r="T4" s="138" t="s">
        <v>309</v>
      </c>
      <c r="U4" s="111">
        <v>986716</v>
      </c>
      <c r="V4" s="111">
        <v>2505072</v>
      </c>
      <c r="W4" s="111">
        <f>U4/V4</f>
        <v>0.39388728148332663</v>
      </c>
      <c r="X4" s="218">
        <f>W4/W4</f>
        <v>1</v>
      </c>
    </row>
    <row r="5" spans="19:24" x14ac:dyDescent="0.45">
      <c r="S5" s="137"/>
      <c r="T5" s="138" t="s">
        <v>310</v>
      </c>
      <c r="U5" s="111">
        <v>1306211</v>
      </c>
      <c r="V5" s="111">
        <v>2711192</v>
      </c>
      <c r="W5" s="111">
        <f>U5/V5</f>
        <v>0.48178476478242782</v>
      </c>
      <c r="X5" s="218">
        <f>W5/W4</f>
        <v>1.2231539006999441</v>
      </c>
    </row>
    <row r="6" spans="19:24" x14ac:dyDescent="0.45">
      <c r="S6" s="137"/>
      <c r="T6" s="138" t="s">
        <v>311</v>
      </c>
      <c r="U6" s="111">
        <v>1484884</v>
      </c>
      <c r="V6" s="111">
        <v>2642388</v>
      </c>
      <c r="W6" s="111">
        <f>U6/V6</f>
        <v>0.56194775332010283</v>
      </c>
      <c r="X6" s="218">
        <f>W6/W4</f>
        <v>1.4266714863294976</v>
      </c>
    </row>
    <row r="7" spans="19:24" ht="14.65" thickBot="1" x14ac:dyDescent="0.5">
      <c r="S7" s="137"/>
      <c r="T7" s="146" t="s">
        <v>312</v>
      </c>
      <c r="U7" s="114">
        <v>11183842</v>
      </c>
      <c r="V7" s="114">
        <v>2605743</v>
      </c>
      <c r="W7" s="114">
        <f>U7/V7</f>
        <v>4.2919973305118733</v>
      </c>
      <c r="X7" s="219">
        <f>W7/W4</f>
        <v>10.896511596791822</v>
      </c>
    </row>
    <row r="8" spans="19:24" x14ac:dyDescent="0.45">
      <c r="S8" s="135"/>
      <c r="T8" s="139"/>
      <c r="U8" s="140" t="s">
        <v>86</v>
      </c>
      <c r="V8" s="140" t="s">
        <v>317</v>
      </c>
      <c r="W8" s="140" t="s">
        <v>88</v>
      </c>
      <c r="X8" s="144"/>
    </row>
    <row r="9" spans="19:24" x14ac:dyDescent="0.45">
      <c r="S9" s="137" t="s">
        <v>225</v>
      </c>
      <c r="T9" s="138" t="s">
        <v>313</v>
      </c>
      <c r="U9" s="111">
        <v>86500</v>
      </c>
      <c r="V9" s="111">
        <v>2790000</v>
      </c>
      <c r="W9" s="111">
        <f>U9/V9</f>
        <v>3.1003584229390681E-2</v>
      </c>
      <c r="X9" s="218">
        <f>W9/W9</f>
        <v>1</v>
      </c>
    </row>
    <row r="10" spans="19:24" x14ac:dyDescent="0.45">
      <c r="S10" s="137"/>
      <c r="T10" s="138" t="s">
        <v>314</v>
      </c>
      <c r="U10" s="111">
        <v>225000</v>
      </c>
      <c r="V10" s="111">
        <v>2660000</v>
      </c>
      <c r="W10" s="111">
        <f>U10/V10</f>
        <v>8.4586466165413529E-2</v>
      </c>
      <c r="X10" s="218">
        <f>W10/W9</f>
        <v>2.7282802381676734</v>
      </c>
    </row>
    <row r="11" spans="19:24" x14ac:dyDescent="0.45">
      <c r="S11" s="137"/>
      <c r="T11" s="138" t="s">
        <v>315</v>
      </c>
      <c r="U11" s="111">
        <v>627000</v>
      </c>
      <c r="V11" s="111">
        <v>3390000</v>
      </c>
      <c r="W11" s="111">
        <f>U11/V11</f>
        <v>0.18495575221238938</v>
      </c>
      <c r="X11" s="218">
        <f>W11/W9</f>
        <v>5.9656248401452761</v>
      </c>
    </row>
    <row r="12" spans="19:24" ht="14.65" thickBot="1" x14ac:dyDescent="0.5">
      <c r="S12" s="137"/>
      <c r="T12" s="138" t="s">
        <v>316</v>
      </c>
      <c r="U12" s="111">
        <v>1700000</v>
      </c>
      <c r="V12" s="111">
        <v>2740000</v>
      </c>
      <c r="W12" s="111">
        <f>U12/V12</f>
        <v>0.62043795620437958</v>
      </c>
      <c r="X12" s="218">
        <f>W12/W9</f>
        <v>20.011813847516983</v>
      </c>
    </row>
    <row r="13" spans="19:24" x14ac:dyDescent="0.45">
      <c r="S13" s="135"/>
      <c r="T13" s="139"/>
      <c r="U13" s="140" t="s">
        <v>86</v>
      </c>
      <c r="V13" s="140" t="s">
        <v>317</v>
      </c>
      <c r="W13" s="140" t="s">
        <v>88</v>
      </c>
      <c r="X13" s="144"/>
    </row>
    <row r="14" spans="19:24" x14ac:dyDescent="0.45">
      <c r="S14" s="137" t="s">
        <v>224</v>
      </c>
      <c r="T14" s="138" t="s">
        <v>313</v>
      </c>
      <c r="U14" s="111">
        <v>631000</v>
      </c>
      <c r="V14" s="111">
        <v>3390000</v>
      </c>
      <c r="W14" s="111">
        <f>U14/V14</f>
        <v>0.18613569321533924</v>
      </c>
      <c r="X14" s="218">
        <f>W14/W14</f>
        <v>1</v>
      </c>
    </row>
    <row r="15" spans="19:24" x14ac:dyDescent="0.45">
      <c r="S15" s="137"/>
      <c r="T15" s="138" t="s">
        <v>314</v>
      </c>
      <c r="U15" s="111">
        <v>587000</v>
      </c>
      <c r="V15" s="111">
        <v>2920000</v>
      </c>
      <c r="W15" s="111">
        <f>U15/V15</f>
        <v>0.20102739726027397</v>
      </c>
      <c r="X15" s="218">
        <f>W15/W14</f>
        <v>1.0800045589735796</v>
      </c>
    </row>
    <row r="16" spans="19:24" x14ac:dyDescent="0.45">
      <c r="S16" s="137"/>
      <c r="T16" s="138" t="s">
        <v>315</v>
      </c>
      <c r="U16" s="111">
        <v>848000</v>
      </c>
      <c r="V16" s="111">
        <v>3330000</v>
      </c>
      <c r="W16" s="111">
        <f>U16/V16</f>
        <v>0.25465465465465464</v>
      </c>
      <c r="X16" s="218">
        <f>W16/W14</f>
        <v>1.3681129624077326</v>
      </c>
    </row>
    <row r="17" spans="18:24" ht="14.65" thickBot="1" x14ac:dyDescent="0.5">
      <c r="S17" s="145"/>
      <c r="T17" s="146" t="s">
        <v>316</v>
      </c>
      <c r="U17" s="114">
        <v>2520000</v>
      </c>
      <c r="V17" s="114">
        <v>3170000</v>
      </c>
      <c r="W17" s="114">
        <f>U17/V17</f>
        <v>0.79495268138801267</v>
      </c>
      <c r="X17" s="219">
        <f>W17/W14</f>
        <v>4.2708234388357571</v>
      </c>
    </row>
    <row r="19" spans="18:24" x14ac:dyDescent="0.45">
      <c r="S19" s="217" t="s">
        <v>226</v>
      </c>
      <c r="T19" s="216" t="s">
        <v>69</v>
      </c>
      <c r="U19" s="216" t="s">
        <v>70</v>
      </c>
      <c r="V19" s="216" t="s">
        <v>71</v>
      </c>
      <c r="W19" s="216" t="s">
        <v>72</v>
      </c>
      <c r="X19" s="216" t="s">
        <v>73</v>
      </c>
    </row>
    <row r="20" spans="18:24" x14ac:dyDescent="0.45">
      <c r="S20" s="217" t="s">
        <v>227</v>
      </c>
      <c r="T20" s="216">
        <v>-0.68840000000000001</v>
      </c>
      <c r="U20" s="216" t="s">
        <v>306</v>
      </c>
      <c r="V20" s="216" t="s">
        <v>100</v>
      </c>
      <c r="W20" s="216" t="s">
        <v>101</v>
      </c>
      <c r="X20" s="216">
        <v>0.99019999999999997</v>
      </c>
    </row>
    <row r="21" spans="18:24" x14ac:dyDescent="0.45">
      <c r="S21" s="217" t="s">
        <v>228</v>
      </c>
      <c r="T21" s="216">
        <v>-2.0190000000000001</v>
      </c>
      <c r="U21" s="216" t="s">
        <v>307</v>
      </c>
      <c r="V21" s="216" t="s">
        <v>100</v>
      </c>
      <c r="W21" s="216" t="s">
        <v>101</v>
      </c>
      <c r="X21" s="216">
        <v>0.83199999999999996</v>
      </c>
    </row>
    <row r="22" spans="18:24" x14ac:dyDescent="0.45">
      <c r="S22" s="217" t="s">
        <v>229</v>
      </c>
      <c r="T22" s="216">
        <v>-10.53</v>
      </c>
      <c r="U22" s="216" t="s">
        <v>308</v>
      </c>
      <c r="V22" s="216" t="s">
        <v>63</v>
      </c>
      <c r="W22" s="216" t="s">
        <v>64</v>
      </c>
      <c r="X22" s="216">
        <v>2.7300000000000001E-2</v>
      </c>
    </row>
    <row r="27" spans="18:24" ht="14.65" thickBot="1" x14ac:dyDescent="0.5"/>
    <row r="28" spans="18:24" ht="14.65" thickBot="1" x14ac:dyDescent="0.5">
      <c r="R28" s="251" t="s">
        <v>319</v>
      </c>
      <c r="S28" s="252"/>
      <c r="T28" s="253"/>
    </row>
    <row r="30" spans="18:24" x14ac:dyDescent="0.45">
      <c r="R30" s="220" t="s">
        <v>324</v>
      </c>
    </row>
    <row r="31" spans="18:24" x14ac:dyDescent="0.45">
      <c r="R31" t="s">
        <v>326</v>
      </c>
    </row>
    <row r="32" spans="18:24" x14ac:dyDescent="0.45">
      <c r="R32" t="s">
        <v>323</v>
      </c>
    </row>
    <row r="33" spans="18:22" x14ac:dyDescent="0.45">
      <c r="R33" t="s">
        <v>330</v>
      </c>
    </row>
    <row r="34" spans="18:22" x14ac:dyDescent="0.45">
      <c r="R34" t="s">
        <v>328</v>
      </c>
    </row>
    <row r="36" spans="18:22" x14ac:dyDescent="0.45">
      <c r="R36" s="220" t="s">
        <v>325</v>
      </c>
    </row>
    <row r="37" spans="18:22" x14ac:dyDescent="0.45">
      <c r="R37" t="s">
        <v>322</v>
      </c>
    </row>
    <row r="38" spans="18:22" x14ac:dyDescent="0.45">
      <c r="R38" t="s">
        <v>323</v>
      </c>
    </row>
    <row r="39" spans="18:22" x14ac:dyDescent="0.45">
      <c r="R39" t="s">
        <v>331</v>
      </c>
    </row>
    <row r="40" spans="18:22" x14ac:dyDescent="0.45">
      <c r="R40" t="s">
        <v>329</v>
      </c>
    </row>
    <row r="42" spans="18:22" x14ac:dyDescent="0.45">
      <c r="R42" s="271" t="s">
        <v>333</v>
      </c>
      <c r="S42" s="271"/>
      <c r="T42" s="271"/>
      <c r="U42" s="271"/>
      <c r="V42" s="271"/>
    </row>
    <row r="43" spans="18:22" x14ac:dyDescent="0.45">
      <c r="R43" s="271"/>
      <c r="S43" s="271"/>
      <c r="T43" s="271"/>
      <c r="U43" s="271"/>
      <c r="V43" s="271"/>
    </row>
  </sheetData>
  <mergeCells count="1">
    <mergeCell ref="R28:T28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33CAE-6492-4999-84AB-91059A68AB3A}">
  <dimension ref="B1:X39"/>
  <sheetViews>
    <sheetView zoomScale="85" zoomScaleNormal="85" workbookViewId="0">
      <selection activeCell="H49" sqref="H49"/>
    </sheetView>
  </sheetViews>
  <sheetFormatPr defaultRowHeight="14.25" x14ac:dyDescent="0.45"/>
  <cols>
    <col min="2" max="2" width="32.6640625" bestFit="1" customWidth="1"/>
    <col min="3" max="3" width="9" bestFit="1" customWidth="1"/>
    <col min="4" max="4" width="14.6640625" bestFit="1" customWidth="1"/>
    <col min="5" max="5" width="8.3984375" bestFit="1" customWidth="1"/>
    <col min="6" max="6" width="14.59765625" bestFit="1" customWidth="1"/>
    <col min="8" max="8" width="32.6640625" bestFit="1" customWidth="1"/>
    <col min="9" max="9" width="9" bestFit="1" customWidth="1"/>
    <col min="10" max="10" width="14.6640625" bestFit="1" customWidth="1"/>
    <col min="11" max="11" width="8.3984375" bestFit="1" customWidth="1"/>
    <col min="12" max="12" width="14.59765625" bestFit="1" customWidth="1"/>
    <col min="14" max="14" width="32.6640625" bestFit="1" customWidth="1"/>
    <col min="15" max="15" width="9" bestFit="1" customWidth="1"/>
    <col min="16" max="16" width="14.6640625" bestFit="1" customWidth="1"/>
    <col min="17" max="17" width="8.3984375" bestFit="1" customWidth="1"/>
    <col min="18" max="18" width="14.59765625" bestFit="1" customWidth="1"/>
    <col min="20" max="20" width="32.6640625" bestFit="1" customWidth="1"/>
    <col min="21" max="21" width="9" bestFit="1" customWidth="1"/>
    <col min="22" max="22" width="14.6640625" bestFit="1" customWidth="1"/>
    <col min="23" max="23" width="8.3984375" bestFit="1" customWidth="1"/>
    <col min="24" max="24" width="14.59765625" bestFit="1" customWidth="1"/>
  </cols>
  <sheetData>
    <row r="1" spans="2:24" x14ac:dyDescent="0.45">
      <c r="B1" s="262" t="s">
        <v>95</v>
      </c>
      <c r="C1" s="263"/>
      <c r="D1" s="263"/>
      <c r="E1" s="263"/>
      <c r="F1" s="264"/>
      <c r="H1" s="265" t="s">
        <v>108</v>
      </c>
      <c r="I1" s="263"/>
      <c r="J1" s="263"/>
      <c r="K1" s="263"/>
      <c r="L1" s="264"/>
      <c r="N1" s="265" t="s">
        <v>103</v>
      </c>
      <c r="O1" s="266"/>
      <c r="P1" s="266"/>
      <c r="Q1" s="266"/>
      <c r="R1" s="267"/>
      <c r="T1" s="265" t="s">
        <v>109</v>
      </c>
      <c r="U1" s="266"/>
      <c r="V1" s="266"/>
      <c r="W1" s="266"/>
      <c r="X1" s="267"/>
    </row>
    <row r="2" spans="2:24" ht="15" x14ac:dyDescent="0.5">
      <c r="B2" s="147"/>
      <c r="C2" s="103" t="s">
        <v>46</v>
      </c>
      <c r="D2" s="103" t="s">
        <v>47</v>
      </c>
      <c r="E2" s="103" t="s">
        <v>48</v>
      </c>
      <c r="F2" s="148" t="s">
        <v>89</v>
      </c>
      <c r="H2" s="147"/>
      <c r="I2" s="103" t="s">
        <v>46</v>
      </c>
      <c r="J2" s="103" t="s">
        <v>47</v>
      </c>
      <c r="K2" s="103" t="s">
        <v>48</v>
      </c>
      <c r="L2" s="148" t="s">
        <v>96</v>
      </c>
      <c r="N2" s="147"/>
      <c r="O2" s="103" t="s">
        <v>46</v>
      </c>
      <c r="P2" s="103" t="s">
        <v>47</v>
      </c>
      <c r="Q2" s="103" t="s">
        <v>48</v>
      </c>
      <c r="R2" s="148" t="s">
        <v>96</v>
      </c>
      <c r="T2" s="147"/>
      <c r="U2" s="103" t="s">
        <v>46</v>
      </c>
      <c r="V2" s="103" t="s">
        <v>47</v>
      </c>
      <c r="W2" s="103" t="s">
        <v>48</v>
      </c>
      <c r="X2" s="148" t="s">
        <v>96</v>
      </c>
    </row>
    <row r="3" spans="2:24" x14ac:dyDescent="0.45">
      <c r="B3" s="149" t="s">
        <v>90</v>
      </c>
      <c r="C3" s="102">
        <v>3.13</v>
      </c>
      <c r="D3" s="102">
        <v>1.57</v>
      </c>
      <c r="E3" s="102"/>
      <c r="F3" s="150">
        <v>1.82</v>
      </c>
      <c r="H3" s="149" t="s">
        <v>90</v>
      </c>
      <c r="I3" s="102">
        <v>2.4</v>
      </c>
      <c r="J3" s="102">
        <v>3.4</v>
      </c>
      <c r="K3" s="154"/>
      <c r="L3" s="150">
        <v>1.9</v>
      </c>
      <c r="N3" s="149" t="s">
        <v>90</v>
      </c>
      <c r="O3" s="102">
        <v>66.099999999999994</v>
      </c>
      <c r="P3" s="102">
        <v>55.3</v>
      </c>
      <c r="Q3" s="102">
        <v>68</v>
      </c>
      <c r="R3" s="150">
        <v>77.099999999999994</v>
      </c>
      <c r="T3" s="149" t="s">
        <v>91</v>
      </c>
      <c r="U3" s="102">
        <v>26.914999999999999</v>
      </c>
      <c r="V3" s="102">
        <v>75.400000000000006</v>
      </c>
      <c r="W3" s="102">
        <v>56.5</v>
      </c>
      <c r="X3" s="150">
        <v>48.2</v>
      </c>
    </row>
    <row r="4" spans="2:24" x14ac:dyDescent="0.45">
      <c r="B4" s="149"/>
      <c r="C4" s="102">
        <v>2.08</v>
      </c>
      <c r="D4" s="102">
        <v>1.34</v>
      </c>
      <c r="E4" s="102"/>
      <c r="F4" s="150">
        <v>1.67</v>
      </c>
      <c r="H4" s="149"/>
      <c r="I4" s="102">
        <v>2.5</v>
      </c>
      <c r="J4" s="102">
        <v>3.3</v>
      </c>
      <c r="K4" s="154"/>
      <c r="L4" s="150">
        <v>1.9</v>
      </c>
      <c r="N4" s="149"/>
      <c r="O4" s="102">
        <v>58.1</v>
      </c>
      <c r="P4" s="102">
        <v>44.8</v>
      </c>
      <c r="Q4" s="102">
        <v>68.5</v>
      </c>
      <c r="R4" s="150">
        <v>66.5</v>
      </c>
      <c r="T4" s="149"/>
      <c r="U4" s="102"/>
      <c r="V4" s="102"/>
      <c r="W4" s="102"/>
      <c r="X4" s="150"/>
    </row>
    <row r="5" spans="2:24" x14ac:dyDescent="0.45">
      <c r="B5" s="149" t="s">
        <v>91</v>
      </c>
      <c r="C5" s="102">
        <v>3.0649999999999999</v>
      </c>
      <c r="D5" s="102">
        <v>2.41</v>
      </c>
      <c r="E5" s="102">
        <v>0.502</v>
      </c>
      <c r="F5" s="150">
        <v>2.44</v>
      </c>
      <c r="H5" s="149"/>
      <c r="I5" s="102"/>
      <c r="J5" s="102"/>
      <c r="K5" s="102"/>
      <c r="L5" s="150"/>
      <c r="N5" s="149"/>
      <c r="O5" s="102"/>
      <c r="P5" s="102"/>
      <c r="Q5" s="102"/>
      <c r="R5" s="150"/>
      <c r="T5" s="149" t="s">
        <v>97</v>
      </c>
      <c r="U5" s="102">
        <v>48.9</v>
      </c>
      <c r="V5" s="102">
        <v>80.400000000000006</v>
      </c>
      <c r="W5" s="102">
        <v>72.3</v>
      </c>
      <c r="X5" s="150">
        <v>75.2</v>
      </c>
    </row>
    <row r="6" spans="2:24" x14ac:dyDescent="0.45">
      <c r="B6" s="149" t="s">
        <v>92</v>
      </c>
      <c r="C6" s="102">
        <v>4.3499999999999996</v>
      </c>
      <c r="D6" s="102">
        <v>2.95</v>
      </c>
      <c r="E6" s="102"/>
      <c r="F6" s="150">
        <v>2.73</v>
      </c>
      <c r="H6" s="149" t="s">
        <v>91</v>
      </c>
      <c r="I6" s="102">
        <v>3.145</v>
      </c>
      <c r="J6" s="102">
        <v>3.58</v>
      </c>
      <c r="K6" s="102">
        <v>1.3</v>
      </c>
      <c r="L6" s="150">
        <v>2.73</v>
      </c>
      <c r="N6" s="149" t="s">
        <v>91</v>
      </c>
      <c r="O6" s="102">
        <v>52.2</v>
      </c>
      <c r="P6" s="102">
        <v>62.8</v>
      </c>
      <c r="Q6" s="102">
        <v>83.7</v>
      </c>
      <c r="R6" s="150">
        <v>64</v>
      </c>
      <c r="T6" s="149"/>
      <c r="U6" s="102">
        <v>44.6</v>
      </c>
      <c r="V6" s="102">
        <v>83.4</v>
      </c>
      <c r="W6" s="102">
        <v>74.900000000000006</v>
      </c>
      <c r="X6" s="150">
        <v>77.099999999999994</v>
      </c>
    </row>
    <row r="7" spans="2:24" x14ac:dyDescent="0.45">
      <c r="B7" s="149"/>
      <c r="C7" s="102">
        <v>3.57</v>
      </c>
      <c r="D7" s="102">
        <v>2.23</v>
      </c>
      <c r="E7" s="102"/>
      <c r="F7" s="150">
        <v>3.23</v>
      </c>
      <c r="H7" s="149"/>
      <c r="I7" s="102"/>
      <c r="J7" s="102"/>
      <c r="K7" s="102"/>
      <c r="L7" s="150"/>
      <c r="N7" s="149"/>
      <c r="O7" s="102"/>
      <c r="P7" s="102"/>
      <c r="Q7" s="102"/>
      <c r="R7" s="150"/>
      <c r="T7" s="149"/>
      <c r="U7" s="102"/>
      <c r="V7" s="102"/>
      <c r="W7" s="102"/>
      <c r="X7" s="150"/>
    </row>
    <row r="8" spans="2:24" x14ac:dyDescent="0.45">
      <c r="B8" s="149"/>
      <c r="C8" s="102">
        <v>3.07</v>
      </c>
      <c r="D8" s="102">
        <v>2.17</v>
      </c>
      <c r="E8" s="102"/>
      <c r="F8" s="150">
        <v>2.23</v>
      </c>
      <c r="H8" s="149" t="s">
        <v>97</v>
      </c>
      <c r="I8" s="102">
        <v>2.2400000000000002</v>
      </c>
      <c r="J8" s="102">
        <v>2.59</v>
      </c>
      <c r="K8" s="102">
        <v>1.36</v>
      </c>
      <c r="L8" s="150">
        <v>1.58</v>
      </c>
      <c r="N8" s="149" t="s">
        <v>97</v>
      </c>
      <c r="O8" s="102">
        <v>33.4</v>
      </c>
      <c r="P8" s="102">
        <v>55.2</v>
      </c>
      <c r="Q8" s="102">
        <v>87.4</v>
      </c>
      <c r="R8" s="150">
        <v>74.599999999999994</v>
      </c>
      <c r="T8" s="149" t="s">
        <v>93</v>
      </c>
      <c r="U8" s="102">
        <v>44.1</v>
      </c>
      <c r="V8" s="102">
        <v>51.2</v>
      </c>
      <c r="W8" s="102">
        <v>78.5</v>
      </c>
      <c r="X8" s="150">
        <v>70.5</v>
      </c>
    </row>
    <row r="9" spans="2:24" ht="14.65" thickBot="1" x14ac:dyDescent="0.5">
      <c r="B9" s="149" t="s">
        <v>93</v>
      </c>
      <c r="C9" s="102">
        <v>3.78</v>
      </c>
      <c r="D9" s="102">
        <v>3.42</v>
      </c>
      <c r="E9" s="102">
        <v>0.87</v>
      </c>
      <c r="F9" s="150">
        <v>3.3</v>
      </c>
      <c r="H9" s="149"/>
      <c r="I9" s="102">
        <v>2.5099999999999998</v>
      </c>
      <c r="J9" s="102">
        <v>2.92</v>
      </c>
      <c r="K9" s="102">
        <v>1.58</v>
      </c>
      <c r="L9" s="150">
        <v>1.84</v>
      </c>
      <c r="N9" s="149"/>
      <c r="O9" s="102">
        <v>27.1</v>
      </c>
      <c r="P9" s="102">
        <v>47.6</v>
      </c>
      <c r="Q9" s="102">
        <v>82.6</v>
      </c>
      <c r="R9" s="150">
        <v>60.7</v>
      </c>
      <c r="T9" s="151"/>
      <c r="U9" s="152">
        <v>36.299999999999997</v>
      </c>
      <c r="V9" s="152">
        <v>57.4</v>
      </c>
      <c r="W9" s="152">
        <v>66</v>
      </c>
      <c r="X9" s="153">
        <v>68.7</v>
      </c>
    </row>
    <row r="10" spans="2:24" x14ac:dyDescent="0.45">
      <c r="B10" s="149"/>
      <c r="C10" s="102">
        <v>4.59</v>
      </c>
      <c r="D10" s="102">
        <v>3.15</v>
      </c>
      <c r="E10" s="102">
        <v>0.61799999999999999</v>
      </c>
      <c r="F10" s="150">
        <v>3.84</v>
      </c>
      <c r="H10" s="149"/>
      <c r="I10" s="102"/>
      <c r="J10" s="102"/>
      <c r="K10" s="102"/>
      <c r="L10" s="150"/>
      <c r="N10" s="149"/>
      <c r="O10" s="102"/>
      <c r="P10" s="102"/>
      <c r="Q10" s="102"/>
      <c r="R10" s="150"/>
    </row>
    <row r="11" spans="2:24" x14ac:dyDescent="0.45">
      <c r="B11" s="149" t="s">
        <v>94</v>
      </c>
      <c r="C11" s="102">
        <v>3.15</v>
      </c>
      <c r="D11" s="102"/>
      <c r="E11" s="102">
        <v>0.38</v>
      </c>
      <c r="F11" s="150">
        <v>2.08</v>
      </c>
      <c r="H11" s="149" t="s">
        <v>93</v>
      </c>
      <c r="I11" s="102">
        <v>3.1</v>
      </c>
      <c r="J11" s="102">
        <v>2.87</v>
      </c>
      <c r="K11" s="102">
        <v>1.27</v>
      </c>
      <c r="L11" s="150">
        <v>3.04</v>
      </c>
      <c r="N11" s="149" t="s">
        <v>93</v>
      </c>
      <c r="O11" s="102">
        <v>78.599999999999994</v>
      </c>
      <c r="P11" s="102">
        <v>93.8</v>
      </c>
      <c r="Q11" s="102">
        <v>95.8</v>
      </c>
      <c r="R11" s="150">
        <v>88</v>
      </c>
    </row>
    <row r="12" spans="2:24" ht="14.65" thickBot="1" x14ac:dyDescent="0.5">
      <c r="B12" s="149"/>
      <c r="C12" s="102">
        <v>2.34</v>
      </c>
      <c r="D12" s="102"/>
      <c r="E12" s="102">
        <v>0.49</v>
      </c>
      <c r="F12" s="150">
        <v>1.9</v>
      </c>
      <c r="H12" s="151"/>
      <c r="I12" s="152">
        <v>2.6</v>
      </c>
      <c r="J12" s="152">
        <v>2.06</v>
      </c>
      <c r="K12" s="152">
        <v>1.03</v>
      </c>
      <c r="L12" s="153">
        <v>1.94</v>
      </c>
      <c r="N12" s="149"/>
      <c r="O12" s="102">
        <v>84.4</v>
      </c>
      <c r="P12" s="102">
        <v>93.3</v>
      </c>
      <c r="Q12" s="102">
        <v>93.6</v>
      </c>
      <c r="R12" s="150">
        <v>90.3</v>
      </c>
    </row>
    <row r="13" spans="2:24" ht="14.65" thickBot="1" x14ac:dyDescent="0.5">
      <c r="B13" s="151"/>
      <c r="C13" s="152">
        <v>2.64</v>
      </c>
      <c r="D13" s="152"/>
      <c r="E13" s="152">
        <v>0.16</v>
      </c>
      <c r="F13" s="153">
        <v>2.21</v>
      </c>
      <c r="N13" s="149"/>
      <c r="O13" s="102"/>
      <c r="P13" s="102"/>
      <c r="Q13" s="102"/>
      <c r="R13" s="150"/>
    </row>
    <row r="14" spans="2:24" x14ac:dyDescent="0.45">
      <c r="N14" s="149"/>
      <c r="O14" s="102">
        <v>20.2</v>
      </c>
      <c r="P14" s="102"/>
      <c r="Q14" s="102">
        <v>82.9</v>
      </c>
      <c r="R14" s="150">
        <v>33.9</v>
      </c>
    </row>
    <row r="15" spans="2:24" x14ac:dyDescent="0.45">
      <c r="N15" s="149"/>
      <c r="O15" s="102">
        <v>20</v>
      </c>
      <c r="P15" s="102"/>
      <c r="Q15" s="102">
        <v>85</v>
      </c>
      <c r="R15" s="150">
        <v>36.200000000000003</v>
      </c>
    </row>
    <row r="16" spans="2:24" ht="14.65" thickBot="1" x14ac:dyDescent="0.5">
      <c r="N16" s="151"/>
      <c r="O16" s="152">
        <v>22</v>
      </c>
      <c r="P16" s="152"/>
      <c r="Q16" s="152">
        <v>80.900000000000006</v>
      </c>
      <c r="R16" s="153">
        <v>42</v>
      </c>
    </row>
    <row r="18" spans="2:24" x14ac:dyDescent="0.45">
      <c r="B18" s="110" t="s">
        <v>177</v>
      </c>
      <c r="C18" s="102"/>
      <c r="D18" s="102"/>
      <c r="E18" s="102"/>
      <c r="F18" s="102"/>
      <c r="H18" s="110" t="s">
        <v>177</v>
      </c>
      <c r="I18" s="102"/>
      <c r="J18" s="102"/>
      <c r="K18" s="102"/>
      <c r="L18" s="102"/>
      <c r="N18" s="110" t="s">
        <v>177</v>
      </c>
      <c r="O18" s="102"/>
      <c r="P18" s="102"/>
      <c r="Q18" s="102"/>
      <c r="R18" s="102"/>
      <c r="T18" s="110" t="s">
        <v>177</v>
      </c>
      <c r="U18" s="102"/>
      <c r="V18" s="102"/>
      <c r="W18" s="102"/>
      <c r="X18" s="102"/>
    </row>
    <row r="19" spans="2:24" x14ac:dyDescent="0.45">
      <c r="B19" s="110" t="s">
        <v>178</v>
      </c>
      <c r="C19" s="102">
        <v>0.95820000000000005</v>
      </c>
      <c r="D19" s="102">
        <v>0.95509999999999995</v>
      </c>
      <c r="E19" s="102">
        <v>0.97899999999999998</v>
      </c>
      <c r="F19" s="102">
        <v>0.91920000000000002</v>
      </c>
      <c r="H19" s="110" t="s">
        <v>178</v>
      </c>
      <c r="I19" s="102">
        <v>0.86439999999999995</v>
      </c>
      <c r="J19" s="102">
        <v>0.95179999999999998</v>
      </c>
      <c r="K19" s="102">
        <v>0.96460000000000001</v>
      </c>
      <c r="L19" s="102">
        <v>0.81810000000000005</v>
      </c>
      <c r="N19" s="110" t="s">
        <v>178</v>
      </c>
      <c r="O19" s="102">
        <v>0.88570000000000004</v>
      </c>
      <c r="P19" s="102">
        <v>0.81479999999999997</v>
      </c>
      <c r="Q19" s="102">
        <v>0.90880000000000005</v>
      </c>
      <c r="R19" s="102">
        <v>0.9254</v>
      </c>
      <c r="T19" s="110" t="s">
        <v>178</v>
      </c>
      <c r="U19" s="102">
        <v>0.9143</v>
      </c>
      <c r="V19" s="102">
        <v>0.87719999999999998</v>
      </c>
      <c r="W19" s="102">
        <v>0.94010000000000005</v>
      </c>
      <c r="X19" s="102">
        <v>0.80930000000000002</v>
      </c>
    </row>
    <row r="20" spans="2:24" x14ac:dyDescent="0.45">
      <c r="B20" s="110" t="s">
        <v>179</v>
      </c>
      <c r="C20" s="102">
        <v>0.74960000000000004</v>
      </c>
      <c r="D20" s="102">
        <v>0.76280000000000003</v>
      </c>
      <c r="E20" s="102">
        <v>0.94669999999999999</v>
      </c>
      <c r="F20" s="102">
        <v>0.312</v>
      </c>
      <c r="H20" s="110" t="s">
        <v>179</v>
      </c>
      <c r="I20" s="102">
        <v>0.1656</v>
      </c>
      <c r="J20" s="102">
        <v>0.746</v>
      </c>
      <c r="K20" s="102">
        <v>0.83979999999999999</v>
      </c>
      <c r="L20" s="102">
        <v>6.1600000000000002E-2</v>
      </c>
      <c r="N20" s="110" t="s">
        <v>179</v>
      </c>
      <c r="O20" s="102">
        <v>0.1517</v>
      </c>
      <c r="P20" s="102">
        <v>5.7299999999999997E-2</v>
      </c>
      <c r="Q20" s="102">
        <v>0.27289999999999998</v>
      </c>
      <c r="R20" s="102">
        <v>0.40410000000000001</v>
      </c>
      <c r="T20" s="110" t="s">
        <v>179</v>
      </c>
      <c r="U20" s="102">
        <v>0.49370000000000003</v>
      </c>
      <c r="V20" s="102">
        <v>0.29699999999999999</v>
      </c>
      <c r="W20" s="102">
        <v>0.66679999999999995</v>
      </c>
      <c r="X20" s="102">
        <v>9.6199999999999994E-2</v>
      </c>
    </row>
    <row r="21" spans="2:24" x14ac:dyDescent="0.45">
      <c r="B21" s="110" t="s">
        <v>180</v>
      </c>
      <c r="C21" s="102" t="s">
        <v>63</v>
      </c>
      <c r="D21" s="102" t="s">
        <v>63</v>
      </c>
      <c r="E21" s="102" t="s">
        <v>63</v>
      </c>
      <c r="F21" s="102" t="s">
        <v>63</v>
      </c>
      <c r="H21" s="110" t="s">
        <v>180</v>
      </c>
      <c r="I21" s="102" t="s">
        <v>63</v>
      </c>
      <c r="J21" s="102" t="s">
        <v>63</v>
      </c>
      <c r="K21" s="102" t="s">
        <v>63</v>
      </c>
      <c r="L21" s="102" t="s">
        <v>63</v>
      </c>
      <c r="N21" s="110" t="s">
        <v>180</v>
      </c>
      <c r="O21" s="102" t="s">
        <v>63</v>
      </c>
      <c r="P21" s="102" t="s">
        <v>63</v>
      </c>
      <c r="Q21" s="102" t="s">
        <v>63</v>
      </c>
      <c r="R21" s="102" t="s">
        <v>63</v>
      </c>
      <c r="T21" s="110" t="s">
        <v>180</v>
      </c>
      <c r="U21" s="102" t="s">
        <v>63</v>
      </c>
      <c r="V21" s="102" t="s">
        <v>63</v>
      </c>
      <c r="W21" s="102" t="s">
        <v>63</v>
      </c>
      <c r="X21" s="102" t="s">
        <v>63</v>
      </c>
    </row>
    <row r="22" spans="2:24" x14ac:dyDescent="0.45">
      <c r="B22" s="110" t="s">
        <v>181</v>
      </c>
      <c r="C22" s="102" t="s">
        <v>101</v>
      </c>
      <c r="D22" s="102" t="s">
        <v>101</v>
      </c>
      <c r="E22" s="102" t="s">
        <v>101</v>
      </c>
      <c r="F22" s="102" t="s">
        <v>101</v>
      </c>
      <c r="H22" s="110" t="s">
        <v>181</v>
      </c>
      <c r="I22" s="102" t="s">
        <v>101</v>
      </c>
      <c r="J22" s="102" t="s">
        <v>101</v>
      </c>
      <c r="K22" s="102" t="s">
        <v>101</v>
      </c>
      <c r="L22" s="102" t="s">
        <v>101</v>
      </c>
      <c r="N22" s="110" t="s">
        <v>181</v>
      </c>
      <c r="O22" s="102" t="s">
        <v>101</v>
      </c>
      <c r="P22" s="102" t="s">
        <v>101</v>
      </c>
      <c r="Q22" s="102" t="s">
        <v>101</v>
      </c>
      <c r="R22" s="102" t="s">
        <v>101</v>
      </c>
      <c r="T22" s="110" t="s">
        <v>181</v>
      </c>
      <c r="U22" s="102" t="s">
        <v>101</v>
      </c>
      <c r="V22" s="102" t="s">
        <v>101</v>
      </c>
      <c r="W22" s="102" t="s">
        <v>101</v>
      </c>
      <c r="X22" s="102" t="s">
        <v>101</v>
      </c>
    </row>
    <row r="23" spans="2:24" x14ac:dyDescent="0.45">
      <c r="B23" s="110"/>
      <c r="C23" s="102"/>
      <c r="D23" s="102"/>
      <c r="E23" s="102"/>
      <c r="F23" s="102"/>
      <c r="H23" s="110"/>
      <c r="I23" s="102"/>
      <c r="J23" s="102"/>
      <c r="K23" s="102"/>
      <c r="L23" s="102"/>
      <c r="N23" s="110"/>
      <c r="O23" s="102"/>
      <c r="P23" s="102"/>
      <c r="Q23" s="102"/>
      <c r="R23" s="102"/>
    </row>
    <row r="24" spans="2:24" x14ac:dyDescent="0.45">
      <c r="B24" s="110" t="s">
        <v>175</v>
      </c>
      <c r="C24" s="102" t="s">
        <v>69</v>
      </c>
      <c r="D24" s="102" t="s">
        <v>71</v>
      </c>
      <c r="E24" s="102" t="s">
        <v>72</v>
      </c>
      <c r="F24" s="102" t="s">
        <v>73</v>
      </c>
      <c r="H24" s="110" t="s">
        <v>175</v>
      </c>
      <c r="I24" s="102" t="s">
        <v>69</v>
      </c>
      <c r="J24" s="102" t="s">
        <v>71</v>
      </c>
      <c r="K24" s="102" t="s">
        <v>72</v>
      </c>
      <c r="L24" s="102" t="s">
        <v>73</v>
      </c>
      <c r="N24" s="110" t="s">
        <v>175</v>
      </c>
      <c r="O24" s="102" t="s">
        <v>69</v>
      </c>
      <c r="P24" s="102" t="s">
        <v>71</v>
      </c>
      <c r="Q24" s="102" t="s">
        <v>72</v>
      </c>
      <c r="R24" s="102" t="s">
        <v>73</v>
      </c>
      <c r="S24" s="102"/>
      <c r="T24" s="110" t="s">
        <v>175</v>
      </c>
      <c r="U24" s="102" t="s">
        <v>69</v>
      </c>
      <c r="V24" s="102" t="s">
        <v>71</v>
      </c>
      <c r="W24" s="102" t="s">
        <v>72</v>
      </c>
      <c r="X24" s="102" t="s">
        <v>73</v>
      </c>
    </row>
    <row r="25" spans="2:24" ht="15" x14ac:dyDescent="0.5">
      <c r="B25" s="110" t="s">
        <v>62</v>
      </c>
      <c r="C25" s="102">
        <v>0.84640000000000004</v>
      </c>
      <c r="D25" s="102" t="s">
        <v>63</v>
      </c>
      <c r="E25" s="102" t="s">
        <v>66</v>
      </c>
      <c r="F25" s="102">
        <v>1E-3</v>
      </c>
      <c r="H25" s="110" t="s">
        <v>62</v>
      </c>
      <c r="I25" s="102">
        <v>-0.31790000000000002</v>
      </c>
      <c r="J25" s="102" t="s">
        <v>100</v>
      </c>
      <c r="K25" s="102" t="s">
        <v>101</v>
      </c>
      <c r="L25" s="102">
        <v>0.17</v>
      </c>
      <c r="N25" s="110" t="s">
        <v>62</v>
      </c>
      <c r="O25" s="102">
        <v>-18.48</v>
      </c>
      <c r="P25" s="102" t="s">
        <v>63</v>
      </c>
      <c r="Q25" s="102" t="s">
        <v>64</v>
      </c>
      <c r="R25" s="102">
        <v>2.8400000000000002E-2</v>
      </c>
      <c r="S25" s="102"/>
      <c r="T25" s="110" t="s">
        <v>62</v>
      </c>
      <c r="U25" s="102">
        <v>-29.4</v>
      </c>
      <c r="V25" s="102" t="s">
        <v>63</v>
      </c>
      <c r="W25" s="102" t="s">
        <v>64</v>
      </c>
      <c r="X25" s="102">
        <v>1.47E-2</v>
      </c>
    </row>
    <row r="26" spans="2:24" ht="15" x14ac:dyDescent="0.5">
      <c r="B26" s="110" t="s">
        <v>65</v>
      </c>
      <c r="C26" s="102">
        <v>2.7480000000000002</v>
      </c>
      <c r="D26" s="102" t="s">
        <v>63</v>
      </c>
      <c r="E26" s="102" t="s">
        <v>67</v>
      </c>
      <c r="F26" s="102" t="s">
        <v>102</v>
      </c>
      <c r="H26" s="110" t="s">
        <v>65</v>
      </c>
      <c r="I26" s="102">
        <v>1.3340000000000001</v>
      </c>
      <c r="J26" s="102" t="s">
        <v>63</v>
      </c>
      <c r="K26" s="102" t="s">
        <v>66</v>
      </c>
      <c r="L26" s="102">
        <v>5.0000000000000001E-3</v>
      </c>
      <c r="N26" s="110" t="s">
        <v>65</v>
      </c>
      <c r="O26" s="102">
        <v>-36.630000000000003</v>
      </c>
      <c r="P26" s="102" t="s">
        <v>63</v>
      </c>
      <c r="Q26" s="102" t="s">
        <v>66</v>
      </c>
      <c r="R26" s="102">
        <v>3.3999999999999998E-3</v>
      </c>
      <c r="S26" s="102"/>
      <c r="T26" s="110" t="s">
        <v>65</v>
      </c>
      <c r="U26" s="102">
        <v>-29.48</v>
      </c>
      <c r="V26" s="102" t="s">
        <v>63</v>
      </c>
      <c r="W26" s="102" t="s">
        <v>67</v>
      </c>
      <c r="X26" s="102">
        <v>2.0000000000000001E-4</v>
      </c>
    </row>
    <row r="27" spans="2:24" ht="15" x14ac:dyDescent="0.5">
      <c r="B27" s="110" t="s">
        <v>176</v>
      </c>
      <c r="C27" s="102">
        <v>0.75590000000000002</v>
      </c>
      <c r="D27" s="102" t="s">
        <v>63</v>
      </c>
      <c r="E27" s="102" t="s">
        <v>67</v>
      </c>
      <c r="F27" s="102" t="s">
        <v>102</v>
      </c>
      <c r="H27" s="110" t="s">
        <v>106</v>
      </c>
      <c r="I27" s="102">
        <v>0.50929999999999997</v>
      </c>
      <c r="J27" s="102" t="s">
        <v>63</v>
      </c>
      <c r="K27" s="102" t="s">
        <v>66</v>
      </c>
      <c r="L27" s="102">
        <v>3.0000000000000001E-3</v>
      </c>
      <c r="N27" s="110" t="s">
        <v>106</v>
      </c>
      <c r="O27" s="102">
        <v>-17.12</v>
      </c>
      <c r="P27" s="102" t="s">
        <v>63</v>
      </c>
      <c r="Q27" s="102" t="s">
        <v>66</v>
      </c>
      <c r="R27" s="102">
        <v>3.3999999999999998E-3</v>
      </c>
      <c r="S27" s="102"/>
      <c r="T27" s="110" t="s">
        <v>106</v>
      </c>
      <c r="U27" s="102">
        <v>-27.78</v>
      </c>
      <c r="V27" s="102" t="s">
        <v>63</v>
      </c>
      <c r="W27" s="102" t="s">
        <v>67</v>
      </c>
      <c r="X27" s="102">
        <v>4.0000000000000002E-4</v>
      </c>
    </row>
    <row r="28" spans="2:24" x14ac:dyDescent="0.45">
      <c r="B28" s="110"/>
      <c r="C28" s="102"/>
      <c r="D28" s="102"/>
      <c r="E28" s="102"/>
      <c r="F28" s="102"/>
      <c r="H28" s="110"/>
      <c r="I28" s="102"/>
      <c r="J28" s="102"/>
      <c r="K28" s="102"/>
      <c r="L28" s="102"/>
    </row>
    <row r="29" spans="2:24" x14ac:dyDescent="0.45">
      <c r="B29" s="110" t="s">
        <v>230</v>
      </c>
      <c r="C29" s="102" t="s">
        <v>89</v>
      </c>
      <c r="D29" s="102"/>
      <c r="E29" s="102"/>
      <c r="F29" s="102"/>
      <c r="H29" s="110" t="s">
        <v>230</v>
      </c>
      <c r="I29" s="102" t="s">
        <v>96</v>
      </c>
      <c r="J29" s="102"/>
      <c r="K29" s="102"/>
      <c r="L29" s="102"/>
      <c r="N29" s="110" t="s">
        <v>230</v>
      </c>
      <c r="O29" s="102" t="s">
        <v>96</v>
      </c>
      <c r="P29" s="102"/>
      <c r="Q29" s="102"/>
      <c r="R29" s="102"/>
      <c r="T29" s="110" t="s">
        <v>230</v>
      </c>
      <c r="U29" s="102" t="s">
        <v>96</v>
      </c>
    </row>
    <row r="30" spans="2:24" x14ac:dyDescent="0.45">
      <c r="B30" s="110" t="s">
        <v>231</v>
      </c>
      <c r="C30" s="102" t="s">
        <v>231</v>
      </c>
      <c r="D30" s="102"/>
      <c r="E30" s="102"/>
      <c r="F30" s="102"/>
      <c r="H30" s="110" t="s">
        <v>231</v>
      </c>
      <c r="I30" s="102" t="s">
        <v>231</v>
      </c>
      <c r="J30" s="102"/>
      <c r="K30" s="102"/>
      <c r="L30" s="102"/>
      <c r="N30" s="110" t="s">
        <v>231</v>
      </c>
      <c r="O30" s="102" t="s">
        <v>231</v>
      </c>
      <c r="P30" s="102"/>
      <c r="Q30" s="102"/>
      <c r="R30" s="102"/>
      <c r="T30" s="110" t="s">
        <v>231</v>
      </c>
      <c r="U30" s="102" t="s">
        <v>231</v>
      </c>
    </row>
    <row r="31" spans="2:24" ht="15" x14ac:dyDescent="0.5">
      <c r="B31" s="110" t="s">
        <v>232</v>
      </c>
      <c r="C31" s="102" t="s">
        <v>48</v>
      </c>
      <c r="D31" s="102"/>
      <c r="E31" s="102"/>
      <c r="F31" s="102"/>
      <c r="H31" s="110" t="s">
        <v>232</v>
      </c>
      <c r="I31" s="102" t="s">
        <v>48</v>
      </c>
      <c r="J31" s="102"/>
      <c r="K31" s="102"/>
      <c r="L31" s="102"/>
      <c r="N31" s="110" t="s">
        <v>232</v>
      </c>
      <c r="O31" s="102" t="s">
        <v>48</v>
      </c>
      <c r="P31" s="102"/>
      <c r="Q31" s="102"/>
      <c r="R31" s="102"/>
      <c r="T31" s="110" t="s">
        <v>232</v>
      </c>
      <c r="U31" s="102" t="s">
        <v>48</v>
      </c>
    </row>
    <row r="32" spans="2:24" x14ac:dyDescent="0.45">
      <c r="B32" s="110"/>
      <c r="C32" s="102"/>
      <c r="D32" s="102"/>
      <c r="E32" s="102"/>
      <c r="F32" s="102"/>
      <c r="H32" s="110"/>
      <c r="I32" s="102"/>
      <c r="J32" s="102"/>
      <c r="K32" s="102"/>
      <c r="L32" s="102"/>
      <c r="N32" s="110"/>
      <c r="O32" s="102"/>
      <c r="P32" s="102"/>
      <c r="Q32" s="102"/>
      <c r="R32" s="102"/>
      <c r="T32" s="110"/>
      <c r="U32" s="102"/>
    </row>
    <row r="33" spans="2:21" x14ac:dyDescent="0.45">
      <c r="B33" s="110" t="s">
        <v>233</v>
      </c>
      <c r="C33" s="102"/>
      <c r="D33" s="102"/>
      <c r="E33" s="102"/>
      <c r="F33" s="102"/>
      <c r="H33" s="110" t="s">
        <v>233</v>
      </c>
      <c r="I33" s="102"/>
      <c r="J33" s="102"/>
      <c r="K33" s="102"/>
      <c r="L33" s="102"/>
      <c r="N33" s="110" t="s">
        <v>233</v>
      </c>
      <c r="O33" s="102"/>
      <c r="P33" s="102"/>
      <c r="Q33" s="102"/>
      <c r="R33" s="102"/>
      <c r="T33" s="110" t="s">
        <v>233</v>
      </c>
      <c r="U33" s="102"/>
    </row>
    <row r="34" spans="2:21" x14ac:dyDescent="0.45">
      <c r="B34" s="110" t="s">
        <v>179</v>
      </c>
      <c r="C34" s="102">
        <v>4.0000000000000002E-4</v>
      </c>
      <c r="D34" s="102"/>
      <c r="E34" s="102"/>
      <c r="F34" s="102"/>
      <c r="H34" s="110" t="s">
        <v>179</v>
      </c>
      <c r="I34" s="102">
        <v>4.1099999999999998E-2</v>
      </c>
      <c r="J34" s="102"/>
      <c r="K34" s="102"/>
      <c r="L34" s="102"/>
      <c r="N34" s="110" t="s">
        <v>179</v>
      </c>
      <c r="O34" s="102">
        <v>1.38E-2</v>
      </c>
      <c r="P34" s="102"/>
      <c r="Q34" s="102"/>
      <c r="R34" s="102"/>
      <c r="T34" s="110" t="s">
        <v>179</v>
      </c>
      <c r="U34" s="102">
        <v>0.55410000000000004</v>
      </c>
    </row>
    <row r="35" spans="2:21" x14ac:dyDescent="0.45">
      <c r="B35" s="110" t="s">
        <v>181</v>
      </c>
      <c r="C35" s="102" t="s">
        <v>67</v>
      </c>
      <c r="D35" s="102"/>
      <c r="E35" s="102"/>
      <c r="F35" s="102"/>
      <c r="H35" s="110" t="s">
        <v>181</v>
      </c>
      <c r="I35" s="102" t="s">
        <v>64</v>
      </c>
      <c r="J35" s="102"/>
      <c r="K35" s="102"/>
      <c r="L35" s="102"/>
      <c r="N35" s="110" t="s">
        <v>181</v>
      </c>
      <c r="O35" s="102" t="s">
        <v>64</v>
      </c>
      <c r="P35" s="102"/>
      <c r="Q35" s="102"/>
      <c r="R35" s="102"/>
      <c r="T35" s="110" t="s">
        <v>181</v>
      </c>
      <c r="U35" s="102" t="s">
        <v>101</v>
      </c>
    </row>
    <row r="36" spans="2:21" x14ac:dyDescent="0.45">
      <c r="B36" s="110" t="s">
        <v>234</v>
      </c>
      <c r="C36" s="102" t="s">
        <v>63</v>
      </c>
      <c r="D36" s="102"/>
      <c r="E36" s="102"/>
      <c r="F36" s="102"/>
      <c r="H36" s="110" t="s">
        <v>234</v>
      </c>
      <c r="I36" s="102" t="s">
        <v>63</v>
      </c>
      <c r="N36" s="110" t="s">
        <v>234</v>
      </c>
      <c r="O36" s="102" t="s">
        <v>63</v>
      </c>
      <c r="T36" s="110" t="s">
        <v>234</v>
      </c>
      <c r="U36" s="102" t="s">
        <v>100</v>
      </c>
    </row>
    <row r="37" spans="2:21" x14ac:dyDescent="0.45">
      <c r="B37" s="110" t="s">
        <v>235</v>
      </c>
      <c r="C37" s="102" t="s">
        <v>236</v>
      </c>
      <c r="H37" s="110" t="s">
        <v>235</v>
      </c>
      <c r="I37" s="102" t="s">
        <v>236</v>
      </c>
      <c r="N37" s="110" t="s">
        <v>235</v>
      </c>
      <c r="O37" s="102" t="s">
        <v>236</v>
      </c>
      <c r="T37" s="110" t="s">
        <v>235</v>
      </c>
      <c r="U37" s="102" t="s">
        <v>236</v>
      </c>
    </row>
    <row r="38" spans="2:21" x14ac:dyDescent="0.45">
      <c r="T38" s="110"/>
      <c r="U38" s="102"/>
    </row>
    <row r="39" spans="2:21" x14ac:dyDescent="0.45">
      <c r="T39" s="110"/>
      <c r="U39" s="102"/>
    </row>
  </sheetData>
  <mergeCells count="4">
    <mergeCell ref="B1:F1"/>
    <mergeCell ref="N1:R1"/>
    <mergeCell ref="H1:L1"/>
    <mergeCell ref="T1:X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CF804-EBD4-46C0-A554-25C015A25A84}">
  <dimension ref="A1:BW154"/>
  <sheetViews>
    <sheetView tabSelected="1" topLeftCell="A25" workbookViewId="0">
      <selection activeCell="E37" sqref="E37"/>
    </sheetView>
  </sheetViews>
  <sheetFormatPr defaultRowHeight="14.25" x14ac:dyDescent="0.45"/>
  <cols>
    <col min="1" max="1" width="30.19921875" style="111" bestFit="1" customWidth="1"/>
    <col min="2" max="3" width="13.3984375" style="111" bestFit="1" customWidth="1"/>
    <col min="4" max="4" width="12.3984375" style="111" bestFit="1" customWidth="1"/>
    <col min="5" max="5" width="14.59765625" style="111" bestFit="1" customWidth="1"/>
    <col min="6" max="6" width="5.73046875" style="111" bestFit="1" customWidth="1"/>
    <col min="7" max="7" width="30.19921875" style="111" bestFit="1" customWidth="1"/>
    <col min="8" max="8" width="13.3984375" style="111" bestFit="1" customWidth="1"/>
    <col min="9" max="10" width="12.3984375" style="111" bestFit="1" customWidth="1"/>
    <col min="11" max="11" width="14.59765625" style="111" bestFit="1" customWidth="1"/>
    <col min="12" max="12" width="8.265625" style="111" bestFit="1" customWidth="1"/>
    <col min="13" max="13" width="30.19921875" style="111" bestFit="1" customWidth="1"/>
    <col min="14" max="15" width="14.46484375" style="111" bestFit="1" customWidth="1"/>
    <col min="16" max="16" width="15.6640625" style="111" bestFit="1" customWidth="1"/>
    <col min="17" max="17" width="14.59765625" style="111" bestFit="1" customWidth="1"/>
    <col min="18" max="28" width="12.33203125" style="111" bestFit="1" customWidth="1"/>
    <col min="29" max="29" width="5.19921875" style="111" bestFit="1" customWidth="1"/>
    <col min="30" max="30" width="6.3984375" style="111" bestFit="1" customWidth="1"/>
    <col min="31" max="31" width="5.73046875" style="111" bestFit="1" customWidth="1"/>
    <col min="32" max="32" width="5.3984375" style="111" bestFit="1" customWidth="1"/>
    <col min="33" max="33" width="7.86328125" style="111" bestFit="1" customWidth="1"/>
    <col min="34" max="34" width="11.73046875" style="111" bestFit="1" customWidth="1"/>
    <col min="35" max="35" width="9.6640625" style="111" bestFit="1" customWidth="1"/>
    <col min="36" max="36" width="6.3984375" style="111" bestFit="1" customWidth="1"/>
    <col min="37" max="37" width="5.73046875" style="111" bestFit="1" customWidth="1"/>
    <col min="38" max="38" width="5.3984375" style="111" bestFit="1" customWidth="1"/>
    <col min="39" max="39" width="7.86328125" style="111" bestFit="1" customWidth="1"/>
    <col min="40" max="46" width="9.06640625" style="111"/>
    <col min="47" max="47" width="14.19921875" style="111" bestFit="1" customWidth="1"/>
    <col min="48" max="16384" width="9.06640625" style="111"/>
  </cols>
  <sheetData>
    <row r="1" spans="1:27" ht="23.65" thickBot="1" x14ac:dyDescent="0.75">
      <c r="A1" s="268" t="s">
        <v>219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</row>
    <row r="2" spans="1:27" ht="15" thickBot="1" x14ac:dyDescent="0.55000000000000004">
      <c r="A2" s="207" t="s">
        <v>199</v>
      </c>
      <c r="B2" s="208" t="s">
        <v>168</v>
      </c>
      <c r="C2" s="208" t="s">
        <v>169</v>
      </c>
      <c r="D2" s="208" t="s">
        <v>170</v>
      </c>
      <c r="E2" s="209" t="s">
        <v>96</v>
      </c>
      <c r="G2" s="186" t="s">
        <v>200</v>
      </c>
      <c r="H2" s="187" t="s">
        <v>168</v>
      </c>
      <c r="I2" s="187" t="s">
        <v>169</v>
      </c>
      <c r="J2" s="187" t="s">
        <v>170</v>
      </c>
      <c r="K2" s="188" t="s">
        <v>96</v>
      </c>
      <c r="M2" s="210" t="s">
        <v>167</v>
      </c>
      <c r="N2" s="211" t="s">
        <v>168</v>
      </c>
      <c r="O2" s="211" t="s">
        <v>169</v>
      </c>
      <c r="P2" s="211" t="s">
        <v>170</v>
      </c>
      <c r="Q2" s="212" t="s">
        <v>96</v>
      </c>
    </row>
    <row r="3" spans="1:27" ht="14.65" thickTop="1" x14ac:dyDescent="0.45">
      <c r="A3" s="110" t="s">
        <v>182</v>
      </c>
      <c r="B3" s="102"/>
      <c r="C3" s="102"/>
      <c r="D3" s="102"/>
      <c r="E3" s="102"/>
      <c r="G3" s="110" t="s">
        <v>182</v>
      </c>
      <c r="H3" s="102"/>
      <c r="I3" s="102"/>
      <c r="J3" s="102"/>
      <c r="K3" s="102"/>
      <c r="M3" s="110" t="s">
        <v>182</v>
      </c>
      <c r="N3" s="102"/>
      <c r="O3" s="102"/>
      <c r="P3" s="102"/>
      <c r="Q3" s="102"/>
      <c r="V3" s="103"/>
      <c r="W3" s="103"/>
      <c r="X3" s="103"/>
      <c r="Y3" s="103"/>
      <c r="Z3" s="103"/>
      <c r="AA3" s="103"/>
    </row>
    <row r="4" spans="1:27" x14ac:dyDescent="0.45">
      <c r="A4" s="110" t="s">
        <v>53</v>
      </c>
      <c r="B4" s="102"/>
      <c r="C4" s="102"/>
      <c r="D4" s="102"/>
      <c r="E4" s="102"/>
      <c r="G4" s="110" t="s">
        <v>53</v>
      </c>
      <c r="H4" s="102"/>
      <c r="I4" s="102"/>
      <c r="J4" s="102"/>
      <c r="K4" s="102"/>
      <c r="M4" s="110" t="s">
        <v>53</v>
      </c>
      <c r="N4" s="102"/>
      <c r="O4" s="102"/>
      <c r="P4" s="102"/>
      <c r="Q4" s="102"/>
      <c r="V4" s="110"/>
      <c r="W4" s="102"/>
      <c r="X4" s="102"/>
      <c r="Y4" s="102"/>
      <c r="Z4" s="102"/>
    </row>
    <row r="5" spans="1:27" x14ac:dyDescent="0.45">
      <c r="A5" s="110" t="s">
        <v>166</v>
      </c>
      <c r="B5" s="102">
        <v>58736</v>
      </c>
      <c r="C5" s="102">
        <v>13135</v>
      </c>
      <c r="D5" s="102">
        <v>7476</v>
      </c>
      <c r="E5" s="102">
        <v>20191</v>
      </c>
      <c r="G5" s="110" t="s">
        <v>166</v>
      </c>
      <c r="H5" s="102">
        <v>22180</v>
      </c>
      <c r="I5" s="102">
        <v>9420</v>
      </c>
      <c r="J5" s="102">
        <v>5137</v>
      </c>
      <c r="K5" s="102">
        <v>12131</v>
      </c>
      <c r="M5" s="110" t="s">
        <v>166</v>
      </c>
      <c r="N5" s="102">
        <v>3.9580000000000002</v>
      </c>
      <c r="O5" s="102">
        <v>2.589</v>
      </c>
      <c r="P5" s="102">
        <v>0.50970000000000004</v>
      </c>
      <c r="Q5" s="102">
        <v>1.6879999999999999</v>
      </c>
      <c r="R5" s="111" t="s">
        <v>218</v>
      </c>
      <c r="V5" s="110"/>
      <c r="W5" s="102"/>
      <c r="X5" s="102"/>
      <c r="Y5" s="102"/>
      <c r="Z5" s="102"/>
    </row>
    <row r="6" spans="1:27" x14ac:dyDescent="0.45">
      <c r="A6" s="110" t="s">
        <v>183</v>
      </c>
      <c r="B6" s="102">
        <v>4.7690000000000001</v>
      </c>
      <c r="C6" s="102">
        <v>4.1180000000000003</v>
      </c>
      <c r="D6" s="102">
        <v>3.8740000000000001</v>
      </c>
      <c r="E6" s="102">
        <v>4.3049999999999997</v>
      </c>
      <c r="G6" s="110" t="s">
        <v>183</v>
      </c>
      <c r="H6" s="102">
        <v>4.3460000000000001</v>
      </c>
      <c r="I6" s="102">
        <v>3.9740000000000002</v>
      </c>
      <c r="J6" s="102">
        <v>3.7109999999999999</v>
      </c>
      <c r="K6" s="102">
        <v>4.0839999999999996</v>
      </c>
      <c r="M6" s="110" t="s">
        <v>183</v>
      </c>
      <c r="N6" s="102">
        <v>0.59740000000000004</v>
      </c>
      <c r="O6" s="102">
        <v>0.41310000000000002</v>
      </c>
      <c r="P6" s="102">
        <v>-0.29270000000000002</v>
      </c>
      <c r="Q6" s="102">
        <v>0.2273</v>
      </c>
      <c r="V6" s="110"/>
      <c r="W6" s="102"/>
      <c r="X6" s="102"/>
      <c r="Y6" s="102"/>
      <c r="Z6" s="102"/>
    </row>
    <row r="7" spans="1:27" x14ac:dyDescent="0.45">
      <c r="A7" s="110" t="s">
        <v>184</v>
      </c>
      <c r="B7" s="102"/>
      <c r="C7" s="102"/>
      <c r="D7" s="102"/>
      <c r="E7" s="102"/>
      <c r="G7" s="110" t="s">
        <v>184</v>
      </c>
      <c r="H7" s="102"/>
      <c r="I7" s="102"/>
      <c r="J7" s="102"/>
      <c r="K7" s="102"/>
      <c r="M7" s="110" t="s">
        <v>184</v>
      </c>
      <c r="N7" s="102"/>
      <c r="O7" s="102"/>
      <c r="P7" s="102"/>
      <c r="Q7" s="102"/>
      <c r="V7" s="110"/>
      <c r="W7" s="102"/>
      <c r="X7" s="102"/>
      <c r="Y7" s="102"/>
      <c r="Z7" s="102"/>
    </row>
    <row r="8" spans="1:27" x14ac:dyDescent="0.45">
      <c r="A8" s="110" t="s">
        <v>166</v>
      </c>
      <c r="B8" s="102" t="s">
        <v>185</v>
      </c>
      <c r="C8" s="102" t="s">
        <v>187</v>
      </c>
      <c r="D8" s="102" t="s">
        <v>188</v>
      </c>
      <c r="E8" s="102" t="s">
        <v>186</v>
      </c>
      <c r="G8" s="110" t="s">
        <v>166</v>
      </c>
      <c r="H8" s="102" t="s">
        <v>201</v>
      </c>
      <c r="I8" s="102" t="s">
        <v>203</v>
      </c>
      <c r="J8" s="102" t="s">
        <v>204</v>
      </c>
      <c r="K8" s="102" t="s">
        <v>202</v>
      </c>
      <c r="M8" s="110" t="s">
        <v>166</v>
      </c>
      <c r="N8" s="102" t="s">
        <v>209</v>
      </c>
      <c r="O8" s="102" t="s">
        <v>211</v>
      </c>
      <c r="P8" s="102" t="s">
        <v>212</v>
      </c>
      <c r="Q8" s="102" t="s">
        <v>210</v>
      </c>
      <c r="R8" s="111" t="s">
        <v>218</v>
      </c>
      <c r="V8" s="110"/>
      <c r="W8" s="102"/>
      <c r="X8" s="102"/>
      <c r="Y8" s="102"/>
      <c r="Z8" s="102"/>
    </row>
    <row r="9" spans="1:27" x14ac:dyDescent="0.45">
      <c r="A9" s="110" t="s">
        <v>183</v>
      </c>
      <c r="B9" s="102" t="s">
        <v>189</v>
      </c>
      <c r="C9" s="102" t="s">
        <v>191</v>
      </c>
      <c r="D9" s="102" t="s">
        <v>192</v>
      </c>
      <c r="E9" s="102" t="s">
        <v>190</v>
      </c>
      <c r="G9" s="110" t="s">
        <v>183</v>
      </c>
      <c r="H9" s="102" t="s">
        <v>205</v>
      </c>
      <c r="I9" s="102" t="s">
        <v>207</v>
      </c>
      <c r="J9" s="102" t="s">
        <v>208</v>
      </c>
      <c r="K9" s="102" t="s">
        <v>206</v>
      </c>
      <c r="M9" s="110" t="s">
        <v>183</v>
      </c>
      <c r="N9" s="102" t="s">
        <v>213</v>
      </c>
      <c r="O9" s="102" t="s">
        <v>215</v>
      </c>
      <c r="P9" s="102" t="s">
        <v>216</v>
      </c>
      <c r="Q9" s="102" t="s">
        <v>214</v>
      </c>
      <c r="V9" s="110"/>
      <c r="W9" s="102"/>
      <c r="X9" s="102"/>
      <c r="Y9" s="102"/>
      <c r="Z9" s="102"/>
    </row>
    <row r="10" spans="1:27" x14ac:dyDescent="0.45">
      <c r="A10" s="110" t="s">
        <v>57</v>
      </c>
      <c r="B10" s="102"/>
      <c r="C10" s="102"/>
      <c r="D10" s="102"/>
      <c r="E10" s="102"/>
      <c r="G10" s="110" t="s">
        <v>57</v>
      </c>
      <c r="H10" s="102"/>
      <c r="I10" s="102"/>
      <c r="J10" s="102"/>
      <c r="K10" s="102"/>
      <c r="M10" s="110" t="s">
        <v>57</v>
      </c>
      <c r="N10" s="102"/>
      <c r="O10" s="102"/>
      <c r="P10" s="102"/>
      <c r="Q10" s="102"/>
      <c r="V10" s="110"/>
      <c r="W10" s="102"/>
      <c r="X10" s="102"/>
      <c r="Y10" s="102"/>
      <c r="Z10" s="102"/>
    </row>
    <row r="11" spans="1:27" x14ac:dyDescent="0.45">
      <c r="A11" s="110" t="s">
        <v>193</v>
      </c>
      <c r="B11" s="102">
        <v>56</v>
      </c>
      <c r="C11" s="102">
        <v>42</v>
      </c>
      <c r="D11" s="102">
        <v>54</v>
      </c>
      <c r="E11" s="102">
        <v>55</v>
      </c>
      <c r="G11" s="110" t="s">
        <v>193</v>
      </c>
      <c r="H11" s="102">
        <v>56</v>
      </c>
      <c r="I11" s="102">
        <v>54</v>
      </c>
      <c r="J11" s="102">
        <v>53</v>
      </c>
      <c r="K11" s="102">
        <v>54</v>
      </c>
      <c r="M11" s="110" t="s">
        <v>193</v>
      </c>
      <c r="N11" s="102">
        <v>45</v>
      </c>
      <c r="O11" s="102">
        <v>40</v>
      </c>
      <c r="P11" s="102">
        <v>43</v>
      </c>
      <c r="Q11" s="102">
        <v>29</v>
      </c>
      <c r="V11" s="110"/>
      <c r="W11" s="102"/>
      <c r="X11" s="102"/>
      <c r="Y11" s="102"/>
      <c r="Z11" s="102"/>
    </row>
    <row r="12" spans="1:27" x14ac:dyDescent="0.45">
      <c r="A12" s="110" t="s">
        <v>194</v>
      </c>
      <c r="B12" s="102">
        <v>0.86370000000000002</v>
      </c>
      <c r="C12" s="102">
        <v>0.89380000000000004</v>
      </c>
      <c r="D12" s="102">
        <v>0.93330000000000002</v>
      </c>
      <c r="E12" s="102">
        <v>0.9032</v>
      </c>
      <c r="G12" s="110" t="s">
        <v>194</v>
      </c>
      <c r="H12" s="102">
        <v>0.85719999999999996</v>
      </c>
      <c r="I12" s="102">
        <v>0.84109999999999996</v>
      </c>
      <c r="J12" s="102">
        <v>0.89710000000000001</v>
      </c>
      <c r="K12" s="102">
        <v>0.93359999999999999</v>
      </c>
      <c r="M12" s="110" t="s">
        <v>194</v>
      </c>
      <c r="N12" s="102">
        <v>0.85370000000000001</v>
      </c>
      <c r="O12" s="102">
        <v>0.91559999999999997</v>
      </c>
      <c r="P12" s="102">
        <v>0.93679999999999997</v>
      </c>
      <c r="Q12" s="102">
        <v>0.97070000000000001</v>
      </c>
      <c r="V12" s="110"/>
      <c r="W12" s="102"/>
      <c r="X12" s="102"/>
      <c r="Y12" s="102"/>
      <c r="Z12" s="102"/>
    </row>
    <row r="13" spans="1:27" x14ac:dyDescent="0.45">
      <c r="A13" s="110" t="s">
        <v>195</v>
      </c>
      <c r="B13" s="102">
        <v>11389</v>
      </c>
      <c r="C13" s="102">
        <v>6370</v>
      </c>
      <c r="D13" s="102">
        <v>5032</v>
      </c>
      <c r="E13" s="102">
        <v>6404</v>
      </c>
      <c r="G13" s="110" t="s">
        <v>195</v>
      </c>
      <c r="H13" s="102">
        <v>12937</v>
      </c>
      <c r="I13" s="102">
        <v>11393</v>
      </c>
      <c r="J13" s="102">
        <v>7542</v>
      </c>
      <c r="K13" s="102">
        <v>4683</v>
      </c>
      <c r="M13" s="110" t="s">
        <v>195</v>
      </c>
      <c r="N13" s="102">
        <v>8665</v>
      </c>
      <c r="O13" s="102">
        <v>4284</v>
      </c>
      <c r="P13" s="102">
        <v>3113</v>
      </c>
      <c r="Q13" s="102">
        <v>974.1</v>
      </c>
      <c r="V13" s="110"/>
      <c r="W13" s="102"/>
      <c r="X13" s="102"/>
      <c r="Y13" s="102"/>
      <c r="Z13" s="102"/>
    </row>
    <row r="14" spans="1:27" x14ac:dyDescent="0.45">
      <c r="A14" s="110" t="s">
        <v>196</v>
      </c>
      <c r="B14" s="102">
        <v>14.26</v>
      </c>
      <c r="C14" s="102">
        <v>12.32</v>
      </c>
      <c r="D14" s="102">
        <v>9.6530000000000005</v>
      </c>
      <c r="E14" s="102">
        <v>10.79</v>
      </c>
      <c r="G14" s="110" t="s">
        <v>196</v>
      </c>
      <c r="H14" s="102">
        <v>15.2</v>
      </c>
      <c r="I14" s="102">
        <v>14.53</v>
      </c>
      <c r="J14" s="102">
        <v>11.93</v>
      </c>
      <c r="K14" s="102">
        <v>9.3130000000000006</v>
      </c>
      <c r="M14" s="110" t="s">
        <v>196</v>
      </c>
      <c r="N14" s="102">
        <v>13.88</v>
      </c>
      <c r="O14" s="102">
        <v>10.35</v>
      </c>
      <c r="P14" s="102">
        <v>8.5079999999999991</v>
      </c>
      <c r="Q14" s="102">
        <v>5.7960000000000003</v>
      </c>
      <c r="V14" s="110"/>
      <c r="W14" s="102"/>
      <c r="X14" s="102"/>
      <c r="Y14" s="102"/>
      <c r="Z14" s="102"/>
    </row>
    <row r="15" spans="1:27" x14ac:dyDescent="0.45">
      <c r="A15" s="110" t="s">
        <v>197</v>
      </c>
      <c r="B15" s="102"/>
      <c r="C15" s="102"/>
      <c r="D15" s="102"/>
      <c r="E15" s="102"/>
      <c r="G15" s="110" t="s">
        <v>197</v>
      </c>
      <c r="H15" s="102"/>
      <c r="I15" s="102"/>
      <c r="J15" s="102"/>
      <c r="K15" s="102"/>
      <c r="M15" s="110" t="s">
        <v>197</v>
      </c>
      <c r="N15" s="102"/>
      <c r="O15" s="102"/>
      <c r="P15" s="102"/>
      <c r="Q15" s="102"/>
      <c r="V15" s="110"/>
      <c r="W15" s="102"/>
      <c r="X15" s="102"/>
      <c r="Y15" s="102"/>
      <c r="Z15" s="102"/>
    </row>
    <row r="16" spans="1:27" x14ac:dyDescent="0.45">
      <c r="A16" s="110" t="s">
        <v>166</v>
      </c>
      <c r="B16" s="102" t="s">
        <v>198</v>
      </c>
      <c r="C16" s="102" t="s">
        <v>198</v>
      </c>
      <c r="D16" s="102" t="s">
        <v>198</v>
      </c>
      <c r="E16" s="102" t="s">
        <v>198</v>
      </c>
      <c r="G16" s="110" t="s">
        <v>166</v>
      </c>
      <c r="H16" s="102" t="s">
        <v>198</v>
      </c>
      <c r="I16" s="102" t="s">
        <v>198</v>
      </c>
      <c r="J16" s="102" t="s">
        <v>198</v>
      </c>
      <c r="K16" s="102" t="s">
        <v>198</v>
      </c>
      <c r="M16" s="110" t="s">
        <v>166</v>
      </c>
      <c r="N16" s="102" t="s">
        <v>198</v>
      </c>
      <c r="O16" s="102" t="s">
        <v>198</v>
      </c>
      <c r="P16" s="102" t="s">
        <v>198</v>
      </c>
      <c r="Q16" s="102" t="s">
        <v>198</v>
      </c>
      <c r="V16" s="110"/>
      <c r="W16" s="102"/>
      <c r="X16" s="102"/>
      <c r="Y16" s="102"/>
      <c r="Z16" s="102"/>
    </row>
    <row r="17" spans="1:26" x14ac:dyDescent="0.45">
      <c r="A17" s="110"/>
      <c r="B17" s="102"/>
      <c r="C17" s="102"/>
      <c r="D17" s="102"/>
      <c r="E17" s="102"/>
      <c r="G17" s="110"/>
      <c r="H17" s="102"/>
      <c r="I17" s="102"/>
      <c r="J17" s="102"/>
      <c r="K17" s="102"/>
      <c r="M17" s="110"/>
      <c r="N17" s="102"/>
      <c r="O17" s="102"/>
      <c r="P17" s="102"/>
      <c r="Q17" s="102"/>
      <c r="V17" s="110"/>
      <c r="W17" s="102"/>
      <c r="X17" s="102"/>
      <c r="Y17" s="102"/>
      <c r="Z17" s="102"/>
    </row>
    <row r="18" spans="1:26" x14ac:dyDescent="0.45">
      <c r="A18" s="110" t="s">
        <v>58</v>
      </c>
      <c r="B18" s="102"/>
      <c r="C18" s="102"/>
      <c r="D18" s="102"/>
      <c r="E18" s="102"/>
      <c r="G18" s="110" t="s">
        <v>58</v>
      </c>
      <c r="H18" s="102"/>
      <c r="I18" s="102"/>
      <c r="J18" s="102"/>
      <c r="K18" s="102"/>
      <c r="M18" s="110" t="s">
        <v>58</v>
      </c>
      <c r="N18" s="102"/>
      <c r="O18" s="102"/>
      <c r="P18" s="102"/>
      <c r="Q18" s="102"/>
      <c r="V18" s="110"/>
      <c r="W18" s="102"/>
      <c r="X18" s="102"/>
      <c r="Y18" s="102"/>
      <c r="Z18" s="102"/>
    </row>
    <row r="19" spans="1:26" x14ac:dyDescent="0.45">
      <c r="A19" s="110" t="s">
        <v>59</v>
      </c>
      <c r="B19" s="102">
        <v>65</v>
      </c>
      <c r="C19" s="102">
        <v>65</v>
      </c>
      <c r="D19" s="102">
        <v>65</v>
      </c>
      <c r="E19" s="102">
        <v>65</v>
      </c>
      <c r="G19" s="110" t="s">
        <v>59</v>
      </c>
      <c r="H19" s="102">
        <v>65</v>
      </c>
      <c r="I19" s="102">
        <v>65</v>
      </c>
      <c r="J19" s="102">
        <v>65</v>
      </c>
      <c r="K19" s="102">
        <v>65</v>
      </c>
      <c r="M19" s="110" t="s">
        <v>59</v>
      </c>
      <c r="N19" s="102">
        <v>65</v>
      </c>
      <c r="O19" s="102">
        <v>65</v>
      </c>
      <c r="P19" s="102">
        <v>65</v>
      </c>
      <c r="Q19" s="102">
        <v>65</v>
      </c>
      <c r="V19" s="110"/>
      <c r="W19" s="102"/>
      <c r="X19" s="102"/>
      <c r="Y19" s="102"/>
      <c r="Z19" s="102"/>
    </row>
    <row r="20" spans="1:26" x14ac:dyDescent="0.45">
      <c r="A20" s="110" t="s">
        <v>60</v>
      </c>
      <c r="B20" s="102">
        <v>57</v>
      </c>
      <c r="C20" s="102">
        <v>43</v>
      </c>
      <c r="D20" s="102">
        <v>55</v>
      </c>
      <c r="E20" s="102">
        <v>56</v>
      </c>
      <c r="G20" s="110" t="s">
        <v>60</v>
      </c>
      <c r="H20" s="102">
        <v>57</v>
      </c>
      <c r="I20" s="102">
        <v>55</v>
      </c>
      <c r="J20" s="102">
        <v>54</v>
      </c>
      <c r="K20" s="102">
        <v>55</v>
      </c>
      <c r="M20" s="110" t="s">
        <v>60</v>
      </c>
      <c r="N20" s="102">
        <v>46</v>
      </c>
      <c r="O20" s="102">
        <v>44</v>
      </c>
      <c r="P20" s="102">
        <v>44</v>
      </c>
      <c r="Q20" s="102">
        <v>34</v>
      </c>
      <c r="V20" s="110"/>
      <c r="W20" s="102"/>
      <c r="X20" s="102"/>
      <c r="Y20" s="102"/>
      <c r="Z20" s="102"/>
    </row>
    <row r="21" spans="1:26" ht="14.65" thickBot="1" x14ac:dyDescent="0.5">
      <c r="M21" s="110" t="s">
        <v>217</v>
      </c>
      <c r="N21" s="102">
        <v>0</v>
      </c>
      <c r="O21" s="102">
        <v>3</v>
      </c>
      <c r="P21" s="102">
        <v>0</v>
      </c>
      <c r="Q21" s="102">
        <v>4</v>
      </c>
      <c r="V21" s="110"/>
      <c r="W21" s="102"/>
      <c r="X21" s="102"/>
      <c r="Y21" s="102"/>
      <c r="Z21" s="102"/>
    </row>
    <row r="22" spans="1:26" ht="14.65" thickBot="1" x14ac:dyDescent="0.5">
      <c r="A22" s="202" t="s">
        <v>166</v>
      </c>
      <c r="B22" s="143"/>
      <c r="C22" s="143"/>
      <c r="D22" s="143"/>
      <c r="E22" s="203"/>
      <c r="G22" s="202" t="s">
        <v>166</v>
      </c>
      <c r="H22" s="143"/>
      <c r="I22" s="143"/>
      <c r="J22" s="143"/>
      <c r="K22" s="203"/>
      <c r="M22" s="202" t="s">
        <v>166</v>
      </c>
      <c r="N22" s="143"/>
      <c r="O22" s="143"/>
      <c r="P22" s="143"/>
      <c r="Q22" s="203"/>
      <c r="V22" s="110"/>
      <c r="W22" s="102"/>
      <c r="X22" s="102"/>
      <c r="Y22" s="102"/>
      <c r="Z22" s="102"/>
    </row>
    <row r="23" spans="1:26" ht="15" thickBot="1" x14ac:dyDescent="0.55000000000000004">
      <c r="A23" s="207" t="s">
        <v>199</v>
      </c>
      <c r="B23" s="208" t="s">
        <v>168</v>
      </c>
      <c r="C23" s="208" t="s">
        <v>169</v>
      </c>
      <c r="D23" s="208" t="s">
        <v>170</v>
      </c>
      <c r="E23" s="209" t="s">
        <v>96</v>
      </c>
      <c r="G23" s="186" t="s">
        <v>200</v>
      </c>
      <c r="H23" s="187" t="s">
        <v>168</v>
      </c>
      <c r="I23" s="187" t="s">
        <v>169</v>
      </c>
      <c r="J23" s="187" t="s">
        <v>170</v>
      </c>
      <c r="K23" s="188" t="s">
        <v>96</v>
      </c>
      <c r="M23" s="210" t="s">
        <v>167</v>
      </c>
      <c r="N23" s="211" t="s">
        <v>168</v>
      </c>
      <c r="O23" s="211" t="s">
        <v>169</v>
      </c>
      <c r="P23" s="211" t="s">
        <v>170</v>
      </c>
      <c r="Q23" s="212" t="s">
        <v>96</v>
      </c>
    </row>
    <row r="24" spans="1:26" ht="14.65" thickTop="1" x14ac:dyDescent="0.45">
      <c r="A24" s="118" t="s">
        <v>171</v>
      </c>
      <c r="B24" s="103">
        <v>18530</v>
      </c>
      <c r="C24" s="103">
        <v>3542</v>
      </c>
      <c r="D24" s="103">
        <v>1794</v>
      </c>
      <c r="E24" s="148">
        <v>10799</v>
      </c>
      <c r="G24" s="118" t="s">
        <v>171</v>
      </c>
      <c r="H24" s="103">
        <v>7404</v>
      </c>
      <c r="I24" s="103">
        <v>1963</v>
      </c>
      <c r="J24" s="103">
        <v>1865</v>
      </c>
      <c r="K24" s="148">
        <v>7537</v>
      </c>
      <c r="M24" s="118" t="s">
        <v>171</v>
      </c>
      <c r="N24" s="103">
        <v>10958</v>
      </c>
      <c r="O24" s="103">
        <v>4311</v>
      </c>
      <c r="P24" s="103">
        <v>3281</v>
      </c>
      <c r="Q24" s="148">
        <v>14824</v>
      </c>
    </row>
    <row r="25" spans="1:26" x14ac:dyDescent="0.45">
      <c r="A25" s="118" t="s">
        <v>97</v>
      </c>
      <c r="B25" s="103">
        <v>47572</v>
      </c>
      <c r="C25" s="103">
        <v>9828</v>
      </c>
      <c r="D25" s="103">
        <v>6405</v>
      </c>
      <c r="E25" s="148">
        <v>27539</v>
      </c>
      <c r="G25" s="118" t="s">
        <v>97</v>
      </c>
      <c r="H25" s="103">
        <v>19195</v>
      </c>
      <c r="I25" s="103">
        <v>7410</v>
      </c>
      <c r="J25" s="103">
        <v>10380</v>
      </c>
      <c r="K25" s="148">
        <v>15713</v>
      </c>
      <c r="M25" s="118"/>
      <c r="N25" s="103"/>
      <c r="O25" s="103"/>
      <c r="P25" s="103"/>
      <c r="Q25" s="148"/>
    </row>
    <row r="26" spans="1:26" x14ac:dyDescent="0.45">
      <c r="A26" s="118" t="s">
        <v>172</v>
      </c>
      <c r="B26" s="103">
        <v>121989</v>
      </c>
      <c r="C26" s="103">
        <v>21473</v>
      </c>
      <c r="D26" s="103">
        <v>15963</v>
      </c>
      <c r="E26" s="148">
        <v>32929</v>
      </c>
      <c r="G26" s="118" t="s">
        <v>172</v>
      </c>
      <c r="H26" s="103">
        <v>24255</v>
      </c>
      <c r="I26" s="103">
        <v>6567</v>
      </c>
      <c r="J26" s="103">
        <v>3609</v>
      </c>
      <c r="K26" s="148">
        <v>16613</v>
      </c>
      <c r="M26" s="118" t="s">
        <v>172</v>
      </c>
      <c r="N26" s="103">
        <v>53690</v>
      </c>
      <c r="O26" s="103">
        <v>29520</v>
      </c>
      <c r="P26" s="103">
        <v>3609</v>
      </c>
      <c r="Q26" s="148">
        <v>63077</v>
      </c>
    </row>
    <row r="27" spans="1:26" x14ac:dyDescent="0.45">
      <c r="A27" s="118" t="s">
        <v>173</v>
      </c>
      <c r="B27" s="103">
        <v>55118</v>
      </c>
      <c r="C27" s="103">
        <v>26201</v>
      </c>
      <c r="D27" s="103">
        <v>6601</v>
      </c>
      <c r="E27" s="148">
        <v>13213</v>
      </c>
      <c r="G27" s="118" t="s">
        <v>173</v>
      </c>
      <c r="H27" s="103">
        <v>25805</v>
      </c>
      <c r="I27" s="103">
        <v>25423</v>
      </c>
      <c r="J27" s="103">
        <v>7300</v>
      </c>
      <c r="K27" s="148">
        <v>13774</v>
      </c>
      <c r="M27" s="118" t="s">
        <v>173</v>
      </c>
      <c r="N27" s="103">
        <v>33494</v>
      </c>
      <c r="O27" s="103">
        <v>25428</v>
      </c>
      <c r="P27" s="103">
        <v>6320</v>
      </c>
      <c r="Q27" s="148">
        <v>17793</v>
      </c>
    </row>
    <row r="28" spans="1:26" ht="14.65" thickBot="1" x14ac:dyDescent="0.5">
      <c r="A28" s="193"/>
      <c r="B28" s="194"/>
      <c r="C28" s="194"/>
      <c r="D28" s="194"/>
      <c r="E28" s="195"/>
      <c r="G28" s="193" t="s">
        <v>174</v>
      </c>
      <c r="H28" s="194">
        <v>60251</v>
      </c>
      <c r="I28" s="194">
        <v>19698</v>
      </c>
      <c r="J28" s="194">
        <v>3612</v>
      </c>
      <c r="K28" s="195">
        <v>9756</v>
      </c>
      <c r="M28" s="193" t="s">
        <v>174</v>
      </c>
      <c r="N28" s="194">
        <v>91702</v>
      </c>
      <c r="O28" s="194">
        <v>45154</v>
      </c>
      <c r="P28" s="194">
        <v>7098</v>
      </c>
      <c r="Q28" s="195">
        <v>14281</v>
      </c>
    </row>
    <row r="29" spans="1:26" x14ac:dyDescent="0.45">
      <c r="B29" s="103"/>
      <c r="C29" s="103"/>
      <c r="D29" s="103"/>
      <c r="E29" s="103"/>
      <c r="H29" s="103"/>
      <c r="I29" s="103"/>
      <c r="J29" s="103"/>
      <c r="K29" s="103"/>
      <c r="N29" s="103"/>
      <c r="O29" s="103"/>
      <c r="P29" s="103"/>
      <c r="Q29" s="103"/>
    </row>
    <row r="30" spans="1:26" x14ac:dyDescent="0.45">
      <c r="A30" s="110" t="s">
        <v>177</v>
      </c>
      <c r="B30" s="102"/>
      <c r="C30" s="102"/>
      <c r="D30" s="102"/>
      <c r="E30" s="102"/>
      <c r="G30" s="110" t="s">
        <v>177</v>
      </c>
      <c r="H30" s="102"/>
      <c r="I30" s="102"/>
      <c r="J30" s="102"/>
      <c r="K30" s="102"/>
      <c r="M30" s="110" t="s">
        <v>177</v>
      </c>
      <c r="N30" s="102"/>
      <c r="O30" s="102"/>
      <c r="P30" s="102"/>
      <c r="Q30" s="102"/>
    </row>
    <row r="31" spans="1:26" x14ac:dyDescent="0.45">
      <c r="A31" s="110" t="s">
        <v>178</v>
      </c>
      <c r="B31" s="102">
        <v>0.90039999999999998</v>
      </c>
      <c r="C31" s="102">
        <v>0.94299999999999995</v>
      </c>
      <c r="D31" s="102">
        <v>0.96160000000000001</v>
      </c>
      <c r="E31" s="102">
        <v>0.94320000000000004</v>
      </c>
      <c r="G31" s="110" t="s">
        <v>178</v>
      </c>
      <c r="H31" s="102">
        <v>0.86499999999999999</v>
      </c>
      <c r="I31" s="102">
        <v>0.90129999999999999</v>
      </c>
      <c r="J31" s="102">
        <v>0.90710000000000002</v>
      </c>
      <c r="K31" s="102">
        <v>0.91679999999999995</v>
      </c>
      <c r="M31" s="110" t="s">
        <v>178</v>
      </c>
      <c r="N31" s="102">
        <v>0.9829</v>
      </c>
      <c r="O31" s="102">
        <v>0.97250000000000003</v>
      </c>
      <c r="P31" s="102">
        <v>0.85840000000000005</v>
      </c>
      <c r="Q31" s="102">
        <v>0.68300000000000005</v>
      </c>
    </row>
    <row r="32" spans="1:26" x14ac:dyDescent="0.45">
      <c r="A32" s="110" t="s">
        <v>179</v>
      </c>
      <c r="B32" s="102">
        <v>0.41220000000000001</v>
      </c>
      <c r="C32" s="102">
        <v>0.67259999999999998</v>
      </c>
      <c r="D32" s="102">
        <v>0.81899999999999995</v>
      </c>
      <c r="E32" s="102">
        <v>0.68869999999999998</v>
      </c>
      <c r="G32" s="110" t="s">
        <v>179</v>
      </c>
      <c r="H32" s="102">
        <v>0.2467</v>
      </c>
      <c r="I32" s="102">
        <v>0.4173</v>
      </c>
      <c r="J32" s="102">
        <v>0.45029999999999998</v>
      </c>
      <c r="K32" s="102">
        <v>0.50960000000000005</v>
      </c>
      <c r="M32" s="110" t="s">
        <v>179</v>
      </c>
      <c r="N32" s="102">
        <v>0.91910000000000003</v>
      </c>
      <c r="O32" s="102">
        <v>0.8569</v>
      </c>
      <c r="P32" s="102">
        <v>0.2545</v>
      </c>
      <c r="Q32" s="102">
        <v>7.1999999999999998E-3</v>
      </c>
    </row>
    <row r="33" spans="1:75" x14ac:dyDescent="0.45">
      <c r="A33" s="110" t="s">
        <v>180</v>
      </c>
      <c r="B33" s="102" t="s">
        <v>63</v>
      </c>
      <c r="C33" s="102" t="s">
        <v>63</v>
      </c>
      <c r="D33" s="102" t="s">
        <v>63</v>
      </c>
      <c r="E33" s="102" t="s">
        <v>63</v>
      </c>
      <c r="G33" s="110" t="s">
        <v>180</v>
      </c>
      <c r="H33" s="102" t="s">
        <v>63</v>
      </c>
      <c r="I33" s="102" t="s">
        <v>63</v>
      </c>
      <c r="J33" s="102" t="s">
        <v>63</v>
      </c>
      <c r="K33" s="102" t="s">
        <v>63</v>
      </c>
      <c r="M33" s="110" t="s">
        <v>180</v>
      </c>
      <c r="N33" s="102" t="s">
        <v>63</v>
      </c>
      <c r="O33" s="102" t="s">
        <v>63</v>
      </c>
      <c r="P33" s="102" t="s">
        <v>63</v>
      </c>
      <c r="Q33" s="213" t="s">
        <v>100</v>
      </c>
    </row>
    <row r="34" spans="1:75" x14ac:dyDescent="0.45">
      <c r="A34" s="110" t="s">
        <v>181</v>
      </c>
      <c r="B34" s="102" t="s">
        <v>101</v>
      </c>
      <c r="C34" s="102" t="s">
        <v>101</v>
      </c>
      <c r="D34" s="102" t="s">
        <v>101</v>
      </c>
      <c r="E34" s="102" t="s">
        <v>101</v>
      </c>
      <c r="G34" s="110" t="s">
        <v>181</v>
      </c>
      <c r="H34" s="102" t="s">
        <v>101</v>
      </c>
      <c r="I34" s="102" t="s">
        <v>101</v>
      </c>
      <c r="J34" s="102" t="s">
        <v>101</v>
      </c>
      <c r="K34" s="102" t="s">
        <v>101</v>
      </c>
      <c r="M34" s="110" t="s">
        <v>181</v>
      </c>
      <c r="N34" s="102" t="s">
        <v>101</v>
      </c>
      <c r="O34" s="102" t="s">
        <v>101</v>
      </c>
      <c r="P34" s="102" t="s">
        <v>101</v>
      </c>
      <c r="Q34" s="213" t="s">
        <v>66</v>
      </c>
    </row>
    <row r="35" spans="1:75" x14ac:dyDescent="0.45">
      <c r="B35" s="103"/>
      <c r="C35" s="103"/>
      <c r="D35" s="103"/>
      <c r="E35" s="103"/>
      <c r="H35" s="103"/>
      <c r="I35" s="103"/>
      <c r="J35" s="103"/>
      <c r="K35" s="103"/>
      <c r="N35" s="103"/>
      <c r="O35" s="103"/>
      <c r="P35" s="103"/>
      <c r="Q35" s="103"/>
    </row>
    <row r="36" spans="1:75" x14ac:dyDescent="0.45">
      <c r="A36" s="110" t="s">
        <v>98</v>
      </c>
      <c r="B36" s="102" t="s">
        <v>221</v>
      </c>
      <c r="C36" s="102" t="s">
        <v>99</v>
      </c>
      <c r="D36" s="102" t="s">
        <v>72</v>
      </c>
      <c r="E36" s="102" t="s">
        <v>73</v>
      </c>
      <c r="G36" s="110" t="s">
        <v>98</v>
      </c>
      <c r="H36" s="102" t="s">
        <v>221</v>
      </c>
      <c r="I36" s="102" t="s">
        <v>99</v>
      </c>
      <c r="J36" s="102" t="s">
        <v>72</v>
      </c>
      <c r="K36" s="102" t="s">
        <v>73</v>
      </c>
      <c r="M36" s="110" t="s">
        <v>98</v>
      </c>
      <c r="N36" s="102" t="s">
        <v>221</v>
      </c>
      <c r="O36" s="102" t="s">
        <v>99</v>
      </c>
      <c r="P36" s="102" t="s">
        <v>72</v>
      </c>
      <c r="Q36" s="102" t="s">
        <v>73</v>
      </c>
    </row>
    <row r="37" spans="1:75" ht="15" x14ac:dyDescent="0.5">
      <c r="A37" s="110" t="s">
        <v>62</v>
      </c>
      <c r="B37" s="102">
        <v>7</v>
      </c>
      <c r="C37" s="102" t="s">
        <v>100</v>
      </c>
      <c r="D37" s="102" t="s">
        <v>101</v>
      </c>
      <c r="E37" s="102">
        <v>0.16569999999999999</v>
      </c>
      <c r="G37" s="110" t="s">
        <v>62</v>
      </c>
      <c r="H37" s="102">
        <v>8</v>
      </c>
      <c r="I37" s="102" t="s">
        <v>100</v>
      </c>
      <c r="J37" s="102" t="s">
        <v>101</v>
      </c>
      <c r="K37" s="102">
        <v>0.15010000000000001</v>
      </c>
      <c r="M37" s="110" t="s">
        <v>62</v>
      </c>
      <c r="N37" s="102">
        <v>4</v>
      </c>
      <c r="O37" s="102" t="s">
        <v>100</v>
      </c>
      <c r="P37" s="102" t="s">
        <v>101</v>
      </c>
      <c r="Q37" s="102">
        <v>0.82</v>
      </c>
    </row>
    <row r="38" spans="1:75" ht="15" x14ac:dyDescent="0.5">
      <c r="A38" s="110" t="s">
        <v>65</v>
      </c>
      <c r="B38" s="102">
        <v>12</v>
      </c>
      <c r="C38" s="102" t="s">
        <v>63</v>
      </c>
      <c r="D38" s="102" t="s">
        <v>66</v>
      </c>
      <c r="E38" s="102">
        <v>3.0000000000000001E-3</v>
      </c>
      <c r="G38" s="110" t="s">
        <v>65</v>
      </c>
      <c r="H38" s="102">
        <v>13</v>
      </c>
      <c r="I38" s="102" t="s">
        <v>63</v>
      </c>
      <c r="J38" s="102" t="s">
        <v>66</v>
      </c>
      <c r="K38" s="102">
        <v>4.4000000000000003E-3</v>
      </c>
      <c r="M38" s="110" t="s">
        <v>65</v>
      </c>
      <c r="N38" s="102">
        <v>10</v>
      </c>
      <c r="O38" s="102" t="s">
        <v>63</v>
      </c>
      <c r="P38" s="102" t="s">
        <v>64</v>
      </c>
      <c r="Q38" s="102">
        <v>1.8499999999999999E-2</v>
      </c>
    </row>
    <row r="39" spans="1:75" ht="15" x14ac:dyDescent="0.5">
      <c r="A39" s="110" t="s">
        <v>106</v>
      </c>
      <c r="B39" s="102">
        <v>5</v>
      </c>
      <c r="C39" s="102" t="s">
        <v>100</v>
      </c>
      <c r="D39" s="102" t="s">
        <v>101</v>
      </c>
      <c r="E39" s="102">
        <v>0.51270000000000004</v>
      </c>
      <c r="G39" s="110" t="s">
        <v>106</v>
      </c>
      <c r="H39" s="102">
        <v>5</v>
      </c>
      <c r="I39" s="102" t="s">
        <v>100</v>
      </c>
      <c r="J39" s="102" t="s">
        <v>101</v>
      </c>
      <c r="K39" s="102">
        <v>0.66200000000000003</v>
      </c>
      <c r="M39" s="110" t="s">
        <v>176</v>
      </c>
      <c r="N39" s="102">
        <v>2</v>
      </c>
      <c r="O39" s="102" t="s">
        <v>100</v>
      </c>
      <c r="P39" s="102" t="s">
        <v>101</v>
      </c>
      <c r="Q39" s="102" t="s">
        <v>222</v>
      </c>
    </row>
    <row r="41" spans="1:75" ht="23.25" x14ac:dyDescent="0.7">
      <c r="A41" s="268" t="s">
        <v>220</v>
      </c>
      <c r="B41" s="26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  <c r="O41" s="268"/>
      <c r="P41" s="268"/>
      <c r="Q41" s="268"/>
      <c r="R41" s="268"/>
    </row>
    <row r="42" spans="1:75" ht="14.65" thickBot="1" x14ac:dyDescent="0.5">
      <c r="B42" s="204">
        <v>0.70833333333333337</v>
      </c>
      <c r="C42" s="155">
        <v>1</v>
      </c>
      <c r="D42" s="155">
        <v>2</v>
      </c>
      <c r="E42" s="155">
        <v>3</v>
      </c>
      <c r="F42" s="155">
        <v>4</v>
      </c>
      <c r="G42" s="155">
        <v>5</v>
      </c>
      <c r="H42" s="155">
        <v>6</v>
      </c>
      <c r="I42" s="155">
        <v>7</v>
      </c>
      <c r="J42" s="155">
        <v>8</v>
      </c>
      <c r="K42" s="155">
        <v>9</v>
      </c>
      <c r="L42" s="155">
        <v>10</v>
      </c>
      <c r="M42" s="155">
        <v>11</v>
      </c>
      <c r="N42" s="155">
        <v>12</v>
      </c>
    </row>
    <row r="43" spans="1:75" x14ac:dyDescent="0.45">
      <c r="B43" s="155" t="s">
        <v>149</v>
      </c>
      <c r="C43" s="156" t="s">
        <v>150</v>
      </c>
      <c r="D43" s="158">
        <v>7671</v>
      </c>
      <c r="E43" s="158">
        <v>7715</v>
      </c>
      <c r="F43" s="158">
        <v>7766</v>
      </c>
      <c r="G43" s="158">
        <v>7762</v>
      </c>
      <c r="H43" s="158">
        <v>7697</v>
      </c>
      <c r="I43" s="158">
        <v>7731</v>
      </c>
      <c r="J43" s="158">
        <v>7752</v>
      </c>
      <c r="K43" s="158">
        <v>7752</v>
      </c>
      <c r="L43" s="158">
        <v>7756</v>
      </c>
      <c r="M43" s="158">
        <v>7764</v>
      </c>
      <c r="N43" s="156">
        <v>51</v>
      </c>
      <c r="O43" s="163" t="s">
        <v>151</v>
      </c>
      <c r="P43" s="113" t="s">
        <v>161</v>
      </c>
    </row>
    <row r="44" spans="1:75" ht="14.65" thickBot="1" x14ac:dyDescent="0.5">
      <c r="B44" s="155" t="s">
        <v>104</v>
      </c>
      <c r="C44" s="156" t="s">
        <v>150</v>
      </c>
      <c r="D44" s="158">
        <v>7734</v>
      </c>
      <c r="E44" s="158">
        <v>7733</v>
      </c>
      <c r="F44" s="158">
        <v>7735</v>
      </c>
      <c r="G44" s="158">
        <v>7761</v>
      </c>
      <c r="H44" s="158">
        <v>7690</v>
      </c>
      <c r="I44" s="158">
        <v>7689</v>
      </c>
      <c r="J44" s="158">
        <v>7738</v>
      </c>
      <c r="K44" s="158">
        <v>7724</v>
      </c>
      <c r="L44" s="158">
        <v>7724</v>
      </c>
      <c r="M44" s="158">
        <v>7738</v>
      </c>
      <c r="N44" s="156">
        <v>51</v>
      </c>
      <c r="O44" s="163" t="s">
        <v>151</v>
      </c>
      <c r="P44" s="112">
        <f>AVERAGE(D43:M44)</f>
        <v>7731.6</v>
      </c>
    </row>
    <row r="45" spans="1:75" x14ac:dyDescent="0.45">
      <c r="A45" s="205"/>
    </row>
    <row r="46" spans="1:75" ht="14.65" thickBot="1" x14ac:dyDescent="0.5">
      <c r="A46" s="205" t="s">
        <v>132</v>
      </c>
      <c r="B46" s="206"/>
      <c r="C46" s="155">
        <v>1</v>
      </c>
      <c r="D46" s="155">
        <v>2</v>
      </c>
      <c r="E46" s="155">
        <v>3</v>
      </c>
      <c r="F46" s="155">
        <v>4</v>
      </c>
      <c r="G46" s="155">
        <v>5</v>
      </c>
      <c r="H46" s="155">
        <v>6</v>
      </c>
      <c r="I46" s="155">
        <v>7</v>
      </c>
      <c r="J46" s="155">
        <v>8</v>
      </c>
      <c r="K46" s="155">
        <v>9</v>
      </c>
      <c r="L46" s="155">
        <v>10</v>
      </c>
      <c r="M46" s="155">
        <v>11</v>
      </c>
      <c r="N46" s="155">
        <v>12</v>
      </c>
      <c r="Q46" s="103" t="s">
        <v>136</v>
      </c>
      <c r="R46" s="103" t="s">
        <v>152</v>
      </c>
      <c r="S46" s="103" t="s">
        <v>153</v>
      </c>
      <c r="T46" s="103" t="s">
        <v>154</v>
      </c>
      <c r="U46" s="180" t="s">
        <v>160</v>
      </c>
    </row>
    <row r="47" spans="1:75" x14ac:dyDescent="0.45">
      <c r="A47" s="205"/>
      <c r="B47" s="155" t="s">
        <v>149</v>
      </c>
      <c r="C47" s="162">
        <v>13465</v>
      </c>
      <c r="D47" s="156">
        <v>8132</v>
      </c>
      <c r="E47" s="156">
        <v>7755</v>
      </c>
      <c r="F47" s="156">
        <v>7824</v>
      </c>
      <c r="G47" s="156">
        <v>7800</v>
      </c>
      <c r="H47" s="156">
        <v>7897</v>
      </c>
      <c r="I47" s="157">
        <v>8396</v>
      </c>
      <c r="J47" s="156">
        <v>7768</v>
      </c>
      <c r="K47" s="156">
        <v>7916</v>
      </c>
      <c r="L47" s="156">
        <v>7723</v>
      </c>
      <c r="M47" s="156">
        <v>7714</v>
      </c>
      <c r="N47" s="160">
        <v>11941</v>
      </c>
      <c r="O47" s="163" t="s">
        <v>151</v>
      </c>
      <c r="P47" s="113">
        <f>AVERAGE(N49:N54)</f>
        <v>13133</v>
      </c>
      <c r="Q47" s="111">
        <f t="shared" ref="Q47:T54" si="0">100-100*(J47-$P$44)/($P$47-$P$44)</f>
        <v>99.326100640574666</v>
      </c>
      <c r="R47" s="111">
        <f t="shared" si="0"/>
        <v>96.586070278076065</v>
      </c>
      <c r="S47" s="111">
        <f t="shared" si="0"/>
        <v>100.15921798052358</v>
      </c>
      <c r="T47" s="111">
        <f t="shared" si="0"/>
        <v>100.32584144851336</v>
      </c>
      <c r="U47" s="205">
        <v>500000</v>
      </c>
      <c r="BW47" s="103"/>
    </row>
    <row r="48" spans="1:75" ht="14.65" thickBot="1" x14ac:dyDescent="0.5">
      <c r="A48" s="205"/>
      <c r="B48" s="155" t="s">
        <v>104</v>
      </c>
      <c r="C48" s="168">
        <v>12198</v>
      </c>
      <c r="D48" s="157">
        <v>8264</v>
      </c>
      <c r="E48" s="156">
        <v>7925</v>
      </c>
      <c r="F48" s="156">
        <v>7853</v>
      </c>
      <c r="G48" s="156">
        <v>7864</v>
      </c>
      <c r="H48" s="156">
        <v>7964</v>
      </c>
      <c r="I48" s="157">
        <v>8343</v>
      </c>
      <c r="J48" s="156">
        <v>7970</v>
      </c>
      <c r="K48" s="157">
        <v>8202</v>
      </c>
      <c r="L48" s="156">
        <v>7799</v>
      </c>
      <c r="M48" s="156">
        <v>7809</v>
      </c>
      <c r="N48" s="166">
        <v>11185</v>
      </c>
      <c r="O48" s="163" t="s">
        <v>151</v>
      </c>
      <c r="P48" s="112" t="s">
        <v>162</v>
      </c>
      <c r="Q48" s="111">
        <f t="shared" si="0"/>
        <v>95.586329470137372</v>
      </c>
      <c r="R48" s="111">
        <f t="shared" si="0"/>
        <v>91.291146739734145</v>
      </c>
      <c r="S48" s="111">
        <f t="shared" si="0"/>
        <v>98.752175361943202</v>
      </c>
      <c r="T48" s="111">
        <f t="shared" si="0"/>
        <v>98.567038175287891</v>
      </c>
      <c r="U48" s="205">
        <f>U47/2</f>
        <v>250000</v>
      </c>
      <c r="BW48" s="103"/>
    </row>
    <row r="49" spans="1:75" x14ac:dyDescent="0.45">
      <c r="A49" s="205"/>
      <c r="B49" s="155" t="s">
        <v>105</v>
      </c>
      <c r="C49" s="161">
        <v>12734</v>
      </c>
      <c r="D49" s="157">
        <v>8446</v>
      </c>
      <c r="E49" s="156">
        <v>8123</v>
      </c>
      <c r="F49" s="156">
        <v>7829</v>
      </c>
      <c r="G49" s="156">
        <v>8036</v>
      </c>
      <c r="H49" s="156">
        <v>7894</v>
      </c>
      <c r="I49" s="158">
        <v>8672</v>
      </c>
      <c r="J49" s="157">
        <v>8168</v>
      </c>
      <c r="K49" s="157">
        <v>8466</v>
      </c>
      <c r="L49" s="156">
        <v>7848</v>
      </c>
      <c r="M49" s="156">
        <v>7792</v>
      </c>
      <c r="N49" s="176">
        <v>13363</v>
      </c>
      <c r="O49" s="163" t="s">
        <v>151</v>
      </c>
      <c r="Q49" s="111">
        <f t="shared" si="0"/>
        <v>91.920613174362217</v>
      </c>
      <c r="R49" s="111">
        <f t="shared" si="0"/>
        <v>86.403525012033924</v>
      </c>
      <c r="S49" s="111">
        <f t="shared" si="0"/>
        <v>97.845003147332179</v>
      </c>
      <c r="T49" s="111">
        <f t="shared" si="0"/>
        <v>98.88177139260192</v>
      </c>
      <c r="U49" s="205">
        <f t="shared" ref="U49:U54" si="1">U48/2</f>
        <v>125000</v>
      </c>
      <c r="BW49" s="103"/>
    </row>
    <row r="50" spans="1:75" x14ac:dyDescent="0.45">
      <c r="A50" s="205"/>
      <c r="B50" s="155" t="s">
        <v>107</v>
      </c>
      <c r="C50" s="176">
        <v>13352</v>
      </c>
      <c r="D50" s="158">
        <v>8937</v>
      </c>
      <c r="E50" s="157">
        <v>8263</v>
      </c>
      <c r="F50" s="156">
        <v>7889</v>
      </c>
      <c r="G50" s="157">
        <v>8409</v>
      </c>
      <c r="H50" s="156">
        <v>7820</v>
      </c>
      <c r="I50" s="158">
        <v>8957</v>
      </c>
      <c r="J50" s="157">
        <v>8561</v>
      </c>
      <c r="K50" s="157">
        <v>8572</v>
      </c>
      <c r="L50" s="156">
        <v>7945</v>
      </c>
      <c r="M50" s="156">
        <v>7792</v>
      </c>
      <c r="N50" s="161">
        <v>12808</v>
      </c>
      <c r="O50" s="163" t="s">
        <v>151</v>
      </c>
      <c r="Q50" s="111">
        <f t="shared" si="0"/>
        <v>84.644721738808457</v>
      </c>
      <c r="R50" s="111">
        <f t="shared" si="0"/>
        <v>84.441070833487615</v>
      </c>
      <c r="S50" s="111">
        <f t="shared" si="0"/>
        <v>96.049172436775663</v>
      </c>
      <c r="T50" s="111">
        <f t="shared" si="0"/>
        <v>98.88177139260192</v>
      </c>
      <c r="U50" s="205">
        <f t="shared" si="1"/>
        <v>62500</v>
      </c>
      <c r="BW50" s="103"/>
    </row>
    <row r="51" spans="1:75" x14ac:dyDescent="0.45">
      <c r="A51" s="205"/>
      <c r="B51" s="155" t="s">
        <v>155</v>
      </c>
      <c r="C51" s="160">
        <v>11948</v>
      </c>
      <c r="D51" s="164">
        <v>9219</v>
      </c>
      <c r="E51" s="157">
        <v>8504</v>
      </c>
      <c r="F51" s="156">
        <v>7935</v>
      </c>
      <c r="G51" s="157">
        <v>8551</v>
      </c>
      <c r="H51" s="156">
        <v>7828</v>
      </c>
      <c r="I51" s="159">
        <v>10018</v>
      </c>
      <c r="J51" s="164">
        <v>9178</v>
      </c>
      <c r="K51" s="169">
        <v>9675</v>
      </c>
      <c r="L51" s="157">
        <v>8393</v>
      </c>
      <c r="M51" s="156">
        <v>7960</v>
      </c>
      <c r="N51" s="161">
        <v>12832</v>
      </c>
      <c r="O51" s="163" t="s">
        <v>151</v>
      </c>
      <c r="Q51" s="111">
        <f t="shared" si="0"/>
        <v>73.221757322175733</v>
      </c>
      <c r="R51" s="111">
        <f t="shared" si="0"/>
        <v>64.020439145406755</v>
      </c>
      <c r="S51" s="111">
        <f t="shared" si="0"/>
        <v>87.755026474617694</v>
      </c>
      <c r="T51" s="111">
        <f t="shared" si="0"/>
        <v>95.771466656792683</v>
      </c>
      <c r="U51" s="205">
        <f t="shared" si="1"/>
        <v>31250</v>
      </c>
      <c r="BW51" s="103"/>
    </row>
    <row r="52" spans="1:75" x14ac:dyDescent="0.45">
      <c r="A52" s="205"/>
      <c r="B52" s="155" t="s">
        <v>156</v>
      </c>
      <c r="C52" s="168">
        <v>12336</v>
      </c>
      <c r="D52" s="165">
        <v>10658</v>
      </c>
      <c r="E52" s="169">
        <v>9525</v>
      </c>
      <c r="F52" s="156">
        <v>8156</v>
      </c>
      <c r="G52" s="164">
        <v>9276</v>
      </c>
      <c r="H52" s="156">
        <v>7807</v>
      </c>
      <c r="I52" s="159">
        <v>10155</v>
      </c>
      <c r="J52" s="169">
        <v>9877</v>
      </c>
      <c r="K52" s="159">
        <v>9926</v>
      </c>
      <c r="L52" s="158">
        <v>8600</v>
      </c>
      <c r="M52" s="157">
        <v>8242</v>
      </c>
      <c r="N52" s="167"/>
      <c r="O52" s="163" t="s">
        <v>151</v>
      </c>
      <c r="Q52" s="111">
        <f t="shared" si="0"/>
        <v>60.280667974969454</v>
      </c>
      <c r="R52" s="111">
        <f t="shared" si="0"/>
        <v>59.373495760358431</v>
      </c>
      <c r="S52" s="111">
        <f t="shared" si="0"/>
        <v>83.922686710852744</v>
      </c>
      <c r="T52" s="111">
        <f t="shared" si="0"/>
        <v>90.550597993112902</v>
      </c>
      <c r="U52" s="205">
        <f t="shared" si="1"/>
        <v>15625</v>
      </c>
    </row>
    <row r="53" spans="1:75" x14ac:dyDescent="0.45">
      <c r="A53" s="205"/>
      <c r="B53" s="155" t="s">
        <v>157</v>
      </c>
      <c r="C53" s="162">
        <v>13689</v>
      </c>
      <c r="D53" s="160">
        <v>12083</v>
      </c>
      <c r="E53" s="165">
        <v>10394</v>
      </c>
      <c r="F53" s="159">
        <v>10055</v>
      </c>
      <c r="G53" s="160">
        <v>11908</v>
      </c>
      <c r="H53" s="158">
        <v>8693</v>
      </c>
      <c r="I53" s="176">
        <v>13078</v>
      </c>
      <c r="J53" s="168">
        <v>12190</v>
      </c>
      <c r="K53" s="167">
        <v>11607</v>
      </c>
      <c r="L53" s="169">
        <v>9484</v>
      </c>
      <c r="M53" s="158">
        <v>8807</v>
      </c>
      <c r="N53" s="161">
        <v>12759</v>
      </c>
      <c r="O53" s="163" t="s">
        <v>151</v>
      </c>
      <c r="Q53" s="111">
        <f t="shared" si="0"/>
        <v>17.458436701595886</v>
      </c>
      <c r="R53" s="111">
        <f t="shared" si="0"/>
        <v>28.251934683600552</v>
      </c>
      <c r="S53" s="111">
        <f t="shared" si="0"/>
        <v>67.556559410523192</v>
      </c>
      <c r="T53" s="111">
        <f t="shared" si="0"/>
        <v>80.090346947087795</v>
      </c>
      <c r="U53" s="205">
        <f t="shared" si="1"/>
        <v>7812.5</v>
      </c>
    </row>
    <row r="54" spans="1:75" x14ac:dyDescent="0.45">
      <c r="A54" s="205"/>
      <c r="B54" s="155" t="s">
        <v>127</v>
      </c>
      <c r="C54" s="176">
        <v>13366</v>
      </c>
      <c r="D54" s="176">
        <v>13406</v>
      </c>
      <c r="E54" s="160">
        <v>12016</v>
      </c>
      <c r="F54" s="160">
        <v>11786</v>
      </c>
      <c r="G54" s="176">
        <v>13196</v>
      </c>
      <c r="H54" s="166">
        <v>11129</v>
      </c>
      <c r="I54" s="176">
        <v>13311</v>
      </c>
      <c r="J54" s="168">
        <v>12426</v>
      </c>
      <c r="K54" s="176">
        <v>13195</v>
      </c>
      <c r="L54" s="167">
        <v>11334</v>
      </c>
      <c r="M54" s="165">
        <v>10531</v>
      </c>
      <c r="N54" s="162">
        <v>13903</v>
      </c>
      <c r="O54" s="163" t="s">
        <v>151</v>
      </c>
      <c r="Q54" s="111">
        <f t="shared" si="0"/>
        <v>13.089199096530535</v>
      </c>
      <c r="R54" s="111">
        <f t="shared" si="0"/>
        <v>-1.1478505572629416</v>
      </c>
      <c r="S54" s="111">
        <f t="shared" si="0"/>
        <v>33.306179879290568</v>
      </c>
      <c r="T54" s="111">
        <f t="shared" si="0"/>
        <v>48.17269596771208</v>
      </c>
      <c r="U54" s="205">
        <f t="shared" si="1"/>
        <v>3906.25</v>
      </c>
    </row>
    <row r="55" spans="1:75" x14ac:dyDescent="0.45">
      <c r="A55" s="205"/>
      <c r="U55" s="205"/>
    </row>
    <row r="56" spans="1:75" ht="14.65" thickBot="1" x14ac:dyDescent="0.5">
      <c r="A56" s="205" t="s">
        <v>158</v>
      </c>
      <c r="B56" s="206"/>
      <c r="C56" s="155">
        <v>1</v>
      </c>
      <c r="D56" s="155">
        <v>2</v>
      </c>
      <c r="E56" s="155">
        <v>3</v>
      </c>
      <c r="F56" s="155">
        <v>4</v>
      </c>
      <c r="G56" s="155">
        <v>5</v>
      </c>
      <c r="H56" s="155">
        <v>6</v>
      </c>
      <c r="I56" s="155">
        <v>7</v>
      </c>
      <c r="J56" s="155">
        <v>8</v>
      </c>
      <c r="K56" s="155">
        <v>9</v>
      </c>
      <c r="L56" s="155">
        <v>10</v>
      </c>
      <c r="M56" s="155">
        <v>11</v>
      </c>
      <c r="N56" s="155">
        <v>12</v>
      </c>
      <c r="U56" s="180" t="s">
        <v>160</v>
      </c>
    </row>
    <row r="57" spans="1:75" x14ac:dyDescent="0.45">
      <c r="A57" s="205"/>
      <c r="B57" s="155" t="s">
        <v>149</v>
      </c>
      <c r="C57" s="161">
        <v>12712</v>
      </c>
      <c r="D57" s="156">
        <v>7900</v>
      </c>
      <c r="E57" s="156">
        <v>7826</v>
      </c>
      <c r="F57" s="156">
        <v>7877</v>
      </c>
      <c r="G57" s="156">
        <v>7769</v>
      </c>
      <c r="H57" s="156">
        <v>7801</v>
      </c>
      <c r="I57" s="156">
        <v>8017</v>
      </c>
      <c r="J57" s="156">
        <v>7741</v>
      </c>
      <c r="K57" s="156">
        <v>7848</v>
      </c>
      <c r="L57" s="156">
        <v>7718</v>
      </c>
      <c r="M57" s="156">
        <v>7748</v>
      </c>
      <c r="N57" s="159">
        <v>9896</v>
      </c>
      <c r="O57" s="163" t="s">
        <v>151</v>
      </c>
      <c r="P57" s="113">
        <f>AVERAGE(N59:N64)</f>
        <v>11895</v>
      </c>
      <c r="Q57" s="111">
        <f t="shared" ref="Q57:T64" si="2">100-100*(J57-$P$44)/($P$57-$P$44)</f>
        <v>99.774222990824811</v>
      </c>
      <c r="R57" s="111">
        <f t="shared" si="2"/>
        <v>97.204208099149739</v>
      </c>
      <c r="S57" s="111">
        <f t="shared" si="2"/>
        <v>100.32665609838114</v>
      </c>
      <c r="T57" s="111">
        <f t="shared" si="2"/>
        <v>99.606091175481581</v>
      </c>
      <c r="U57" s="205">
        <v>500000</v>
      </c>
    </row>
    <row r="58" spans="1:75" ht="14.65" thickBot="1" x14ac:dyDescent="0.5">
      <c r="A58" s="205"/>
      <c r="B58" s="155" t="s">
        <v>104</v>
      </c>
      <c r="C58" s="165">
        <v>10476</v>
      </c>
      <c r="D58" s="156">
        <v>8006</v>
      </c>
      <c r="E58" s="156">
        <v>7737</v>
      </c>
      <c r="F58" s="156">
        <v>7722</v>
      </c>
      <c r="G58" s="156">
        <v>7732</v>
      </c>
      <c r="H58" s="156">
        <v>7686</v>
      </c>
      <c r="I58" s="156">
        <v>8019</v>
      </c>
      <c r="J58" s="156">
        <v>7826</v>
      </c>
      <c r="K58" s="156">
        <v>7893</v>
      </c>
      <c r="L58" s="156">
        <v>7703</v>
      </c>
      <c r="M58" s="156">
        <v>7758</v>
      </c>
      <c r="N58" s="159">
        <v>10072</v>
      </c>
      <c r="O58" s="163" t="s">
        <v>151</v>
      </c>
      <c r="P58" s="112" t="s">
        <v>162</v>
      </c>
      <c r="Q58" s="111">
        <f t="shared" si="2"/>
        <v>97.732622375942753</v>
      </c>
      <c r="R58" s="111">
        <f t="shared" si="2"/>
        <v>96.123360714800413</v>
      </c>
      <c r="S58" s="111">
        <f t="shared" si="2"/>
        <v>100.68693855983092</v>
      </c>
      <c r="T58" s="111">
        <f t="shared" si="2"/>
        <v>99.365902867848405</v>
      </c>
      <c r="U58" s="205">
        <f>U57/2</f>
        <v>250000</v>
      </c>
    </row>
    <row r="59" spans="1:75" x14ac:dyDescent="0.45">
      <c r="A59" s="205"/>
      <c r="B59" s="155" t="s">
        <v>105</v>
      </c>
      <c r="C59" s="167">
        <v>11121</v>
      </c>
      <c r="D59" s="157">
        <v>8139</v>
      </c>
      <c r="E59" s="156">
        <v>7850</v>
      </c>
      <c r="F59" s="156">
        <v>7740</v>
      </c>
      <c r="G59" s="156">
        <v>7827</v>
      </c>
      <c r="H59" s="156">
        <v>7661</v>
      </c>
      <c r="I59" s="157">
        <v>8132</v>
      </c>
      <c r="J59" s="156">
        <v>7968</v>
      </c>
      <c r="K59" s="157">
        <v>8107</v>
      </c>
      <c r="L59" s="156">
        <v>7755</v>
      </c>
      <c r="M59" s="156">
        <v>7705</v>
      </c>
      <c r="N59" s="160">
        <v>11909</v>
      </c>
      <c r="O59" s="163" t="s">
        <v>151</v>
      </c>
      <c r="Q59" s="111">
        <f t="shared" si="2"/>
        <v>94.321948407551531</v>
      </c>
      <c r="R59" s="111">
        <f t="shared" si="2"/>
        <v>90.983330931450269</v>
      </c>
      <c r="S59" s="111">
        <f t="shared" si="2"/>
        <v>99.43795936013835</v>
      </c>
      <c r="T59" s="111">
        <f t="shared" si="2"/>
        <v>100.63890089830429</v>
      </c>
      <c r="U59" s="205">
        <f t="shared" ref="U59:U64" si="3">U58/2</f>
        <v>125000</v>
      </c>
    </row>
    <row r="60" spans="1:75" x14ac:dyDescent="0.45">
      <c r="A60" s="205"/>
      <c r="B60" s="155" t="s">
        <v>107</v>
      </c>
      <c r="C60" s="160">
        <v>11724</v>
      </c>
      <c r="D60" s="158">
        <v>8519</v>
      </c>
      <c r="E60" s="156">
        <v>7999</v>
      </c>
      <c r="F60" s="156">
        <v>7743</v>
      </c>
      <c r="G60" s="157">
        <v>8108</v>
      </c>
      <c r="H60" s="156">
        <v>7655</v>
      </c>
      <c r="I60" s="157">
        <v>8277</v>
      </c>
      <c r="J60" s="157">
        <v>8165</v>
      </c>
      <c r="K60" s="157">
        <v>8275</v>
      </c>
      <c r="L60" s="156">
        <v>7899</v>
      </c>
      <c r="M60" s="156">
        <v>7876</v>
      </c>
      <c r="N60" s="168">
        <v>12319</v>
      </c>
      <c r="O60" s="163" t="s">
        <v>151</v>
      </c>
      <c r="Q60" s="111">
        <f t="shared" si="2"/>
        <v>89.590238747177793</v>
      </c>
      <c r="R60" s="111">
        <f t="shared" si="2"/>
        <v>86.948167363212761</v>
      </c>
      <c r="S60" s="111">
        <f t="shared" si="2"/>
        <v>95.979247730220507</v>
      </c>
      <c r="T60" s="111">
        <f t="shared" si="2"/>
        <v>96.531680837776833</v>
      </c>
      <c r="U60" s="205">
        <f t="shared" si="3"/>
        <v>62500</v>
      </c>
    </row>
    <row r="61" spans="1:75" x14ac:dyDescent="0.45">
      <c r="A61" s="205"/>
      <c r="B61" s="155" t="s">
        <v>155</v>
      </c>
      <c r="C61" s="165">
        <v>10491</v>
      </c>
      <c r="D61" s="158">
        <v>8728</v>
      </c>
      <c r="E61" s="157">
        <v>8369</v>
      </c>
      <c r="F61" s="156">
        <v>7933</v>
      </c>
      <c r="G61" s="157">
        <v>8392</v>
      </c>
      <c r="H61" s="156">
        <v>7679</v>
      </c>
      <c r="I61" s="157">
        <v>8352</v>
      </c>
      <c r="J61" s="157">
        <v>8283</v>
      </c>
      <c r="K61" s="157">
        <v>8311</v>
      </c>
      <c r="L61" s="157">
        <v>8114</v>
      </c>
      <c r="M61" s="156">
        <v>7905</v>
      </c>
      <c r="N61" s="167">
        <v>11485</v>
      </c>
      <c r="O61" s="163" t="s">
        <v>151</v>
      </c>
      <c r="Q61" s="111">
        <f t="shared" si="2"/>
        <v>86.75601671710622</v>
      </c>
      <c r="R61" s="111">
        <f t="shared" si="2"/>
        <v>86.0834894557333</v>
      </c>
      <c r="S61" s="111">
        <f t="shared" si="2"/>
        <v>90.815199116107038</v>
      </c>
      <c r="T61" s="111">
        <f t="shared" si="2"/>
        <v>95.835134745640588</v>
      </c>
      <c r="U61" s="205">
        <f t="shared" si="3"/>
        <v>31250</v>
      </c>
    </row>
    <row r="62" spans="1:75" x14ac:dyDescent="0.45">
      <c r="A62" s="205"/>
      <c r="B62" s="155" t="s">
        <v>156</v>
      </c>
      <c r="C62" s="168">
        <v>12185</v>
      </c>
      <c r="D62" s="164">
        <v>9179</v>
      </c>
      <c r="E62" s="158">
        <v>8839</v>
      </c>
      <c r="F62" s="157">
        <v>8148</v>
      </c>
      <c r="G62" s="158">
        <v>8632</v>
      </c>
      <c r="H62" s="156">
        <v>7773</v>
      </c>
      <c r="I62" s="158">
        <v>8733</v>
      </c>
      <c r="J62" s="158">
        <v>8623</v>
      </c>
      <c r="K62" s="158">
        <v>8537</v>
      </c>
      <c r="L62" s="157">
        <v>8415</v>
      </c>
      <c r="M62" s="157">
        <v>8482</v>
      </c>
      <c r="N62" s="167">
        <v>11434</v>
      </c>
      <c r="O62" s="163" t="s">
        <v>151</v>
      </c>
      <c r="Q62" s="111">
        <f t="shared" si="2"/>
        <v>78.589614257577949</v>
      </c>
      <c r="R62" s="111">
        <f t="shared" si="2"/>
        <v>80.655233703223331</v>
      </c>
      <c r="S62" s="111">
        <f t="shared" si="2"/>
        <v>83.585531056348174</v>
      </c>
      <c r="T62" s="111">
        <f t="shared" si="2"/>
        <v>81.976269395205847</v>
      </c>
      <c r="U62" s="205">
        <f t="shared" si="3"/>
        <v>15625</v>
      </c>
    </row>
    <row r="63" spans="1:75" x14ac:dyDescent="0.45">
      <c r="A63" s="205"/>
      <c r="B63" s="155" t="s">
        <v>157</v>
      </c>
      <c r="C63" s="162">
        <v>13684</v>
      </c>
      <c r="D63" s="165">
        <v>10649</v>
      </c>
      <c r="E63" s="158">
        <v>8857</v>
      </c>
      <c r="F63" s="158">
        <v>8635</v>
      </c>
      <c r="G63" s="169">
        <v>9423</v>
      </c>
      <c r="H63" s="157">
        <v>8086</v>
      </c>
      <c r="I63" s="165">
        <v>10250</v>
      </c>
      <c r="J63" s="159">
        <v>10121</v>
      </c>
      <c r="K63" s="159">
        <v>10068</v>
      </c>
      <c r="L63" s="157">
        <v>8483</v>
      </c>
      <c r="M63" s="158">
        <v>8711</v>
      </c>
      <c r="N63" s="168">
        <v>12328</v>
      </c>
      <c r="O63" s="163" t="s">
        <v>151</v>
      </c>
      <c r="Q63" s="111">
        <f t="shared" si="2"/>
        <v>42.60940577412692</v>
      </c>
      <c r="R63" s="111">
        <f t="shared" si="2"/>
        <v>43.882403804582793</v>
      </c>
      <c r="S63" s="111">
        <f t="shared" si="2"/>
        <v>81.952250564442522</v>
      </c>
      <c r="T63" s="111">
        <f t="shared" si="2"/>
        <v>76.475957150405918</v>
      </c>
      <c r="U63" s="205">
        <f t="shared" si="3"/>
        <v>7812.5</v>
      </c>
    </row>
    <row r="64" spans="1:75" x14ac:dyDescent="0.45">
      <c r="A64" s="205"/>
      <c r="B64" s="155" t="s">
        <v>127</v>
      </c>
      <c r="C64" s="166">
        <v>10964</v>
      </c>
      <c r="D64" s="166">
        <v>10773</v>
      </c>
      <c r="E64" s="164">
        <v>9360</v>
      </c>
      <c r="F64" s="169">
        <v>9411</v>
      </c>
      <c r="G64" s="159">
        <v>9939</v>
      </c>
      <c r="H64" s="158">
        <v>8569</v>
      </c>
      <c r="I64" s="159">
        <v>10117</v>
      </c>
      <c r="J64" s="166">
        <v>10735</v>
      </c>
      <c r="K64" s="165">
        <v>10542</v>
      </c>
      <c r="L64" s="164">
        <v>9054</v>
      </c>
      <c r="M64" s="158">
        <v>8835</v>
      </c>
      <c r="N64" s="165"/>
      <c r="O64" s="163" t="s">
        <v>151</v>
      </c>
      <c r="Q64" s="111">
        <f t="shared" si="2"/>
        <v>27.861843685449401</v>
      </c>
      <c r="R64" s="111">
        <f t="shared" si="2"/>
        <v>32.497478022769855</v>
      </c>
      <c r="S64" s="111">
        <f t="shared" si="2"/>
        <v>68.237498198587701</v>
      </c>
      <c r="T64" s="111">
        <f t="shared" si="2"/>
        <v>73.49762213575444</v>
      </c>
      <c r="U64" s="205">
        <f t="shared" si="3"/>
        <v>3906.25</v>
      </c>
    </row>
    <row r="65" spans="1:29" x14ac:dyDescent="0.45">
      <c r="A65" s="205"/>
      <c r="U65" s="205"/>
    </row>
    <row r="66" spans="1:29" ht="14.65" thickBot="1" x14ac:dyDescent="0.5">
      <c r="A66" s="205" t="s">
        <v>159</v>
      </c>
      <c r="B66" s="206"/>
      <c r="C66" s="155">
        <v>1</v>
      </c>
      <c r="D66" s="155">
        <v>2</v>
      </c>
      <c r="E66" s="155">
        <v>3</v>
      </c>
      <c r="F66" s="155">
        <v>4</v>
      </c>
      <c r="G66" s="155">
        <v>5</v>
      </c>
      <c r="H66" s="155">
        <v>6</v>
      </c>
      <c r="I66" s="155">
        <v>7</v>
      </c>
      <c r="J66" s="155">
        <v>8</v>
      </c>
      <c r="K66" s="155">
        <v>9</v>
      </c>
      <c r="L66" s="155">
        <v>10</v>
      </c>
      <c r="M66" s="155">
        <v>11</v>
      </c>
      <c r="N66" s="155">
        <v>12</v>
      </c>
      <c r="Q66" s="103" t="s">
        <v>136</v>
      </c>
      <c r="R66" s="103" t="s">
        <v>152</v>
      </c>
      <c r="S66" s="103" t="s">
        <v>153</v>
      </c>
      <c r="T66" s="103" t="s">
        <v>154</v>
      </c>
      <c r="U66" s="180" t="s">
        <v>160</v>
      </c>
    </row>
    <row r="67" spans="1:29" x14ac:dyDescent="0.45">
      <c r="B67" s="155" t="s">
        <v>149</v>
      </c>
      <c r="C67" s="162">
        <v>12573</v>
      </c>
      <c r="D67" s="157">
        <v>7966</v>
      </c>
      <c r="E67" s="156">
        <v>7863</v>
      </c>
      <c r="F67" s="156">
        <v>7847</v>
      </c>
      <c r="G67" s="156">
        <v>7787</v>
      </c>
      <c r="H67" s="156">
        <v>7763</v>
      </c>
      <c r="I67" s="157">
        <v>8097</v>
      </c>
      <c r="J67" s="156">
        <v>7798</v>
      </c>
      <c r="K67" s="156">
        <v>7872</v>
      </c>
      <c r="L67" s="156">
        <v>7815</v>
      </c>
      <c r="M67" s="156">
        <v>7617</v>
      </c>
      <c r="N67" s="161">
        <v>11749</v>
      </c>
      <c r="O67" s="163" t="s">
        <v>151</v>
      </c>
      <c r="P67" s="113">
        <f>AVERAGE(N69:N74)</f>
        <v>11374.8</v>
      </c>
      <c r="Q67" s="111">
        <f t="shared" ref="Q67:T74" si="4">100-100*(J67-$P$44)/($P$67-$P$44)</f>
        <v>98.17742643829601</v>
      </c>
      <c r="R67" s="111">
        <f t="shared" si="4"/>
        <v>96.146245059288546</v>
      </c>
      <c r="S67" s="111">
        <f t="shared" si="4"/>
        <v>97.710803689064562</v>
      </c>
      <c r="T67" s="111">
        <f t="shared" si="4"/>
        <v>103.14558629776022</v>
      </c>
      <c r="U67" s="205">
        <v>500000</v>
      </c>
    </row>
    <row r="68" spans="1:29" ht="14.65" thickBot="1" x14ac:dyDescent="0.5">
      <c r="B68" s="155" t="s">
        <v>104</v>
      </c>
      <c r="C68" s="160">
        <v>11104</v>
      </c>
      <c r="D68" s="157">
        <v>7939</v>
      </c>
      <c r="E68" s="156">
        <v>7825</v>
      </c>
      <c r="F68" s="156">
        <v>7780</v>
      </c>
      <c r="G68" s="156">
        <v>7722</v>
      </c>
      <c r="H68" s="156">
        <v>7748</v>
      </c>
      <c r="I68" s="157">
        <v>8254</v>
      </c>
      <c r="J68" s="156">
        <v>7813</v>
      </c>
      <c r="K68" s="156">
        <v>7909</v>
      </c>
      <c r="L68" s="156">
        <v>7761</v>
      </c>
      <c r="M68" s="156">
        <v>7764</v>
      </c>
      <c r="N68" s="165">
        <v>10011</v>
      </c>
      <c r="O68" s="163" t="s">
        <v>151</v>
      </c>
      <c r="P68" s="112" t="s">
        <v>162</v>
      </c>
      <c r="Q68" s="111">
        <f t="shared" si="4"/>
        <v>97.765700483091791</v>
      </c>
      <c r="R68" s="111">
        <f t="shared" si="4"/>
        <v>95.130654369784807</v>
      </c>
      <c r="S68" s="111">
        <f t="shared" si="4"/>
        <v>99.193017127799749</v>
      </c>
      <c r="T68" s="111">
        <f t="shared" si="4"/>
        <v>99.110671936758905</v>
      </c>
      <c r="U68" s="205">
        <f>U67/2</f>
        <v>250000</v>
      </c>
    </row>
    <row r="69" spans="1:29" x14ac:dyDescent="0.45">
      <c r="B69" s="155" t="s">
        <v>105</v>
      </c>
      <c r="C69" s="160">
        <v>11105</v>
      </c>
      <c r="D69" s="158">
        <v>8437</v>
      </c>
      <c r="E69" s="156">
        <v>7837</v>
      </c>
      <c r="F69" s="156">
        <v>7821</v>
      </c>
      <c r="G69" s="156">
        <v>7873</v>
      </c>
      <c r="H69" s="156">
        <v>7678</v>
      </c>
      <c r="I69" s="164">
        <v>8755</v>
      </c>
      <c r="J69" s="158">
        <v>8331</v>
      </c>
      <c r="K69" s="158">
        <v>8442</v>
      </c>
      <c r="L69" s="156">
        <v>7739</v>
      </c>
      <c r="M69" s="156">
        <v>7762</v>
      </c>
      <c r="N69" s="168">
        <v>11376</v>
      </c>
      <c r="O69" s="163" t="s">
        <v>151</v>
      </c>
      <c r="Q69" s="111">
        <f t="shared" si="4"/>
        <v>83.547430830039531</v>
      </c>
      <c r="R69" s="111">
        <f t="shared" si="4"/>
        <v>80.500658761528328</v>
      </c>
      <c r="S69" s="111">
        <f t="shared" si="4"/>
        <v>99.796881862099269</v>
      </c>
      <c r="T69" s="111">
        <f t="shared" si="4"/>
        <v>99.165568730786134</v>
      </c>
      <c r="U69" s="205">
        <f t="shared" ref="U69:U74" si="5">U68/2</f>
        <v>125000</v>
      </c>
    </row>
    <row r="70" spans="1:29" x14ac:dyDescent="0.45">
      <c r="B70" s="155" t="s">
        <v>107</v>
      </c>
      <c r="C70" s="162">
        <v>12298</v>
      </c>
      <c r="D70" s="164">
        <v>8984</v>
      </c>
      <c r="E70" s="157">
        <v>8148</v>
      </c>
      <c r="F70" s="156">
        <v>7808</v>
      </c>
      <c r="G70" s="158">
        <v>8300</v>
      </c>
      <c r="H70" s="156">
        <v>7671</v>
      </c>
      <c r="I70" s="164">
        <v>8803</v>
      </c>
      <c r="J70" s="158">
        <v>8351</v>
      </c>
      <c r="K70" s="164">
        <v>8845</v>
      </c>
      <c r="L70" s="156">
        <v>7829</v>
      </c>
      <c r="M70" s="156">
        <v>7754</v>
      </c>
      <c r="N70" s="168">
        <v>11282</v>
      </c>
      <c r="O70" s="163" t="s">
        <v>151</v>
      </c>
      <c r="Q70" s="111">
        <f t="shared" si="4"/>
        <v>82.998462889767239</v>
      </c>
      <c r="R70" s="111">
        <f t="shared" si="4"/>
        <v>69.438954765041728</v>
      </c>
      <c r="S70" s="111">
        <f t="shared" si="4"/>
        <v>97.326526130873972</v>
      </c>
      <c r="T70" s="111">
        <f t="shared" si="4"/>
        <v>99.385155906895051</v>
      </c>
      <c r="U70" s="205">
        <f t="shared" si="5"/>
        <v>62500</v>
      </c>
    </row>
    <row r="71" spans="1:29" x14ac:dyDescent="0.45">
      <c r="B71" s="155" t="s">
        <v>155</v>
      </c>
      <c r="C71" s="166">
        <v>10310</v>
      </c>
      <c r="D71" s="157">
        <v>8224</v>
      </c>
      <c r="E71" s="156">
        <v>7554</v>
      </c>
      <c r="F71" s="157">
        <v>7957</v>
      </c>
      <c r="G71" s="158">
        <v>8475</v>
      </c>
      <c r="H71" s="156">
        <v>7739</v>
      </c>
      <c r="I71" s="164">
        <v>8854</v>
      </c>
      <c r="J71" s="164">
        <v>8645</v>
      </c>
      <c r="K71" s="164">
        <v>8922</v>
      </c>
      <c r="L71" s="158">
        <v>8369</v>
      </c>
      <c r="M71" s="156">
        <v>7893</v>
      </c>
      <c r="N71" s="161">
        <v>11742</v>
      </c>
      <c r="O71" s="163" t="s">
        <v>151</v>
      </c>
      <c r="Q71" s="111">
        <f t="shared" si="4"/>
        <v>74.928634167764599</v>
      </c>
      <c r="R71" s="111">
        <f t="shared" si="4"/>
        <v>67.325428194993407</v>
      </c>
      <c r="S71" s="111">
        <f t="shared" si="4"/>
        <v>82.504391743522177</v>
      </c>
      <c r="T71" s="111">
        <f t="shared" si="4"/>
        <v>95.56982872200264</v>
      </c>
      <c r="U71" s="205">
        <f t="shared" si="5"/>
        <v>31250</v>
      </c>
    </row>
    <row r="72" spans="1:29" x14ac:dyDescent="0.45">
      <c r="B72" s="155" t="s">
        <v>156</v>
      </c>
      <c r="C72" s="168">
        <v>11201</v>
      </c>
      <c r="D72" s="159">
        <v>9679</v>
      </c>
      <c r="E72" s="169">
        <v>9188</v>
      </c>
      <c r="F72" s="157">
        <v>8255</v>
      </c>
      <c r="G72" s="164">
        <v>8811</v>
      </c>
      <c r="H72" s="156">
        <v>7698</v>
      </c>
      <c r="I72" s="169">
        <v>9269</v>
      </c>
      <c r="J72" s="159">
        <v>9666</v>
      </c>
      <c r="K72" s="169">
        <v>9275</v>
      </c>
      <c r="L72" s="158">
        <v>8509</v>
      </c>
      <c r="M72" s="158">
        <v>8355</v>
      </c>
      <c r="N72" s="167"/>
      <c r="O72" s="163" t="s">
        <v>151</v>
      </c>
      <c r="Q72" s="111">
        <f t="shared" si="4"/>
        <v>46.90382081686429</v>
      </c>
      <c r="R72" s="111">
        <f t="shared" si="4"/>
        <v>57.636144049187521</v>
      </c>
      <c r="S72" s="111">
        <f t="shared" si="4"/>
        <v>78.661616161616166</v>
      </c>
      <c r="T72" s="111">
        <f t="shared" si="4"/>
        <v>82.888669301712781</v>
      </c>
      <c r="U72" s="205">
        <f t="shared" si="5"/>
        <v>15625</v>
      </c>
    </row>
    <row r="73" spans="1:29" x14ac:dyDescent="0.45">
      <c r="B73" s="155" t="s">
        <v>157</v>
      </c>
      <c r="C73" s="167">
        <v>10689</v>
      </c>
      <c r="D73" s="164">
        <v>8879</v>
      </c>
      <c r="E73" s="158">
        <v>8440</v>
      </c>
      <c r="F73" s="164">
        <v>8701</v>
      </c>
      <c r="G73" s="169">
        <v>9249</v>
      </c>
      <c r="H73" s="158">
        <v>8524</v>
      </c>
      <c r="I73" s="165">
        <v>10030</v>
      </c>
      <c r="J73" s="165">
        <v>10009</v>
      </c>
      <c r="K73" s="159">
        <v>9677</v>
      </c>
      <c r="L73" s="169">
        <v>9040</v>
      </c>
      <c r="M73" s="164">
        <v>8903</v>
      </c>
      <c r="N73" s="168">
        <v>11341</v>
      </c>
      <c r="O73" s="163" t="s">
        <v>151</v>
      </c>
      <c r="Q73" s="111">
        <f t="shared" si="4"/>
        <v>37.489020641194543</v>
      </c>
      <c r="R73" s="111">
        <f t="shared" si="4"/>
        <v>46.601888449714529</v>
      </c>
      <c r="S73" s="111">
        <f t="shared" si="4"/>
        <v>64.086517347386916</v>
      </c>
      <c r="T73" s="111">
        <f t="shared" si="4"/>
        <v>67.846947738252084</v>
      </c>
      <c r="U73" s="205">
        <f t="shared" si="5"/>
        <v>7812.5</v>
      </c>
    </row>
    <row r="74" spans="1:29" x14ac:dyDescent="0.45">
      <c r="B74" s="155" t="s">
        <v>127</v>
      </c>
      <c r="C74" s="168">
        <v>11456</v>
      </c>
      <c r="D74" s="167">
        <v>10525</v>
      </c>
      <c r="E74" s="167">
        <v>10449</v>
      </c>
      <c r="F74" s="159">
        <v>9448</v>
      </c>
      <c r="G74" s="166">
        <v>10064</v>
      </c>
      <c r="H74" s="169">
        <v>8992</v>
      </c>
      <c r="I74" s="167">
        <v>10500</v>
      </c>
      <c r="J74" s="160">
        <v>10860</v>
      </c>
      <c r="K74" s="160">
        <v>10843</v>
      </c>
      <c r="L74" s="159">
        <v>9603</v>
      </c>
      <c r="M74" s="159">
        <v>9426</v>
      </c>
      <c r="N74" s="160">
        <v>11133</v>
      </c>
      <c r="O74" s="163" t="s">
        <v>151</v>
      </c>
      <c r="Q74" s="111">
        <f t="shared" si="4"/>
        <v>14.130434782608688</v>
      </c>
      <c r="R74" s="111">
        <f t="shared" si="4"/>
        <v>14.597057531840136</v>
      </c>
      <c r="S74" s="111">
        <f t="shared" si="4"/>
        <v>48.633069828721993</v>
      </c>
      <c r="T74" s="111">
        <f t="shared" si="4"/>
        <v>53.491436100131743</v>
      </c>
      <c r="U74" s="205">
        <f t="shared" si="5"/>
        <v>3906.25</v>
      </c>
    </row>
    <row r="76" spans="1:29" x14ac:dyDescent="0.45">
      <c r="B76" s="111" t="s">
        <v>147</v>
      </c>
    </row>
    <row r="77" spans="1:29" x14ac:dyDescent="0.45">
      <c r="A77" s="111" t="s">
        <v>138</v>
      </c>
      <c r="B77" s="177" t="s">
        <v>110</v>
      </c>
      <c r="C77" s="155">
        <v>500000</v>
      </c>
      <c r="D77" s="155">
        <f>C77/2</f>
        <v>250000</v>
      </c>
      <c r="E77" s="155">
        <f t="shared" ref="E77:N77" si="6">D77/2</f>
        <v>125000</v>
      </c>
      <c r="F77" s="155">
        <f t="shared" si="6"/>
        <v>62500</v>
      </c>
      <c r="G77" s="155">
        <f t="shared" si="6"/>
        <v>31250</v>
      </c>
      <c r="H77" s="155">
        <f t="shared" si="6"/>
        <v>15625</v>
      </c>
      <c r="I77" s="155">
        <f t="shared" si="6"/>
        <v>7812.5</v>
      </c>
      <c r="J77" s="155">
        <f>I77/2</f>
        <v>3906.25</v>
      </c>
      <c r="K77" s="155">
        <f t="shared" si="6"/>
        <v>1953.125</v>
      </c>
      <c r="L77" s="155">
        <f t="shared" si="6"/>
        <v>976.5625</v>
      </c>
      <c r="M77" s="155">
        <f>L77/2</f>
        <v>488.28125</v>
      </c>
      <c r="N77" s="155">
        <f t="shared" si="6"/>
        <v>244.140625</v>
      </c>
      <c r="O77" s="269" t="s">
        <v>146</v>
      </c>
      <c r="P77" s="270"/>
      <c r="Q77" s="155">
        <v>500000</v>
      </c>
      <c r="R77" s="155">
        <f>Q77/2</f>
        <v>250000</v>
      </c>
      <c r="S77" s="155">
        <f t="shared" ref="S77:AB77" si="7">R77/2</f>
        <v>125000</v>
      </c>
      <c r="T77" s="155">
        <f t="shared" si="7"/>
        <v>62500</v>
      </c>
      <c r="U77" s="155">
        <f t="shared" si="7"/>
        <v>31250</v>
      </c>
      <c r="V77" s="155">
        <f t="shared" si="7"/>
        <v>15625</v>
      </c>
      <c r="W77" s="155">
        <f t="shared" si="7"/>
        <v>7812.5</v>
      </c>
      <c r="X77" s="155">
        <f t="shared" si="7"/>
        <v>3906.25</v>
      </c>
      <c r="Y77" s="155">
        <f>X77/2</f>
        <v>1953.125</v>
      </c>
      <c r="Z77" s="155">
        <f t="shared" si="7"/>
        <v>976.5625</v>
      </c>
      <c r="AA77" s="155">
        <f t="shared" si="7"/>
        <v>488.28125</v>
      </c>
      <c r="AB77" s="155">
        <f t="shared" si="7"/>
        <v>244.140625</v>
      </c>
      <c r="AC77" s="177" t="s">
        <v>110</v>
      </c>
    </row>
    <row r="78" spans="1:29" x14ac:dyDescent="0.45">
      <c r="A78" s="111" t="s">
        <v>135</v>
      </c>
      <c r="B78" s="155">
        <v>1</v>
      </c>
      <c r="C78" s="161">
        <v>17584</v>
      </c>
      <c r="D78" s="158">
        <v>8949</v>
      </c>
      <c r="E78" s="159">
        <v>12032</v>
      </c>
      <c r="F78" s="169">
        <v>11028</v>
      </c>
      <c r="G78" s="166">
        <v>13562</v>
      </c>
      <c r="H78" s="167">
        <v>15076</v>
      </c>
      <c r="I78" s="161">
        <v>17603</v>
      </c>
      <c r="J78" s="161">
        <v>17627</v>
      </c>
      <c r="K78" s="161">
        <v>17626</v>
      </c>
      <c r="L78" s="161">
        <v>17373</v>
      </c>
      <c r="M78" s="176">
        <v>18242</v>
      </c>
      <c r="N78" s="162">
        <v>19095</v>
      </c>
      <c r="O78" s="163"/>
      <c r="R78" s="111">
        <f t="shared" ref="R78:AB82" si="8">100-100*(D78-$P$82)/($O$82-$P$82)</f>
        <v>83.516581209096074</v>
      </c>
      <c r="S78" s="111">
        <f t="shared" si="8"/>
        <v>56.914742019239057</v>
      </c>
      <c r="T78" s="111">
        <f t="shared" si="8"/>
        <v>65.577812582526917</v>
      </c>
      <c r="U78" s="111">
        <f t="shared" si="8"/>
        <v>43.713050822196827</v>
      </c>
      <c r="V78" s="111">
        <f t="shared" si="8"/>
        <v>30.649416526561566</v>
      </c>
      <c r="W78" s="111">
        <f t="shared" si="8"/>
        <v>8.8450546605970288</v>
      </c>
      <c r="X78" s="111">
        <f t="shared" si="8"/>
        <v>8.6379693084865607</v>
      </c>
      <c r="Y78" s="111">
        <f t="shared" si="8"/>
        <v>8.6465978648244999</v>
      </c>
      <c r="Z78" s="111">
        <f t="shared" si="8"/>
        <v>10.829622618322333</v>
      </c>
      <c r="AA78" s="111">
        <f t="shared" si="8"/>
        <v>3.3314071606558571</v>
      </c>
      <c r="AB78" s="111">
        <f t="shared" si="8"/>
        <v>-4.0287513956036349</v>
      </c>
      <c r="AC78" s="155">
        <v>1</v>
      </c>
    </row>
    <row r="79" spans="1:29" x14ac:dyDescent="0.45">
      <c r="A79" s="111" t="s">
        <v>136</v>
      </c>
      <c r="B79" s="155" t="s">
        <v>111</v>
      </c>
      <c r="C79" s="176">
        <v>17831</v>
      </c>
      <c r="D79" s="157">
        <v>8766</v>
      </c>
      <c r="E79" s="164">
        <v>10492</v>
      </c>
      <c r="F79" s="164">
        <v>9888</v>
      </c>
      <c r="G79" s="165">
        <v>13314</v>
      </c>
      <c r="H79" s="166">
        <v>13731</v>
      </c>
      <c r="I79" s="161">
        <v>17151</v>
      </c>
      <c r="J79" s="160">
        <v>15649</v>
      </c>
      <c r="K79" s="160">
        <v>15829</v>
      </c>
      <c r="L79" s="167">
        <v>14636</v>
      </c>
      <c r="M79" s="161">
        <v>17014</v>
      </c>
      <c r="N79" s="176">
        <v>18047</v>
      </c>
      <c r="O79" s="163"/>
      <c r="R79" s="111">
        <f t="shared" si="8"/>
        <v>85.095607018938367</v>
      </c>
      <c r="S79" s="111">
        <f t="shared" si="8"/>
        <v>70.202718779660657</v>
      </c>
      <c r="T79" s="111">
        <f t="shared" si="8"/>
        <v>75.414366807774059</v>
      </c>
      <c r="U79" s="111">
        <f t="shared" si="8"/>
        <v>45.852932794004978</v>
      </c>
      <c r="V79" s="111">
        <f t="shared" si="8"/>
        <v>42.254824801085626</v>
      </c>
      <c r="W79" s="111">
        <f t="shared" si="8"/>
        <v>12.745162125344152</v>
      </c>
      <c r="X79" s="111">
        <f t="shared" si="8"/>
        <v>25.705253744924178</v>
      </c>
      <c r="Y79" s="111">
        <f t="shared" si="8"/>
        <v>24.152113604095675</v>
      </c>
      <c r="Z79" s="111">
        <f t="shared" si="8"/>
        <v>34.445981315253448</v>
      </c>
      <c r="AA79" s="111">
        <f t="shared" si="8"/>
        <v>13.9272743436414</v>
      </c>
      <c r="AB79" s="111">
        <f t="shared" si="8"/>
        <v>5.0139756465534049</v>
      </c>
      <c r="AC79" s="155" t="s">
        <v>111</v>
      </c>
    </row>
    <row r="80" spans="1:29" x14ac:dyDescent="0.45">
      <c r="A80" s="179">
        <v>0.05</v>
      </c>
      <c r="B80" s="155" t="s">
        <v>113</v>
      </c>
      <c r="C80" s="156">
        <v>7320</v>
      </c>
      <c r="D80" s="156">
        <v>7784</v>
      </c>
      <c r="E80" s="157">
        <v>8758</v>
      </c>
      <c r="F80" s="158">
        <v>9414</v>
      </c>
      <c r="G80" s="169">
        <v>10727</v>
      </c>
      <c r="H80" s="169">
        <v>11482</v>
      </c>
      <c r="I80" s="165">
        <v>13230</v>
      </c>
      <c r="J80" s="167">
        <v>14573</v>
      </c>
      <c r="K80" s="160">
        <v>15709</v>
      </c>
      <c r="L80" s="161">
        <v>17627</v>
      </c>
      <c r="M80" s="168">
        <v>16861</v>
      </c>
      <c r="N80" s="161">
        <v>17776</v>
      </c>
      <c r="O80" s="163"/>
      <c r="Q80" s="111">
        <f>100-100*(C80-$P$82)/($O$82-$P$82)</f>
        <v>97.572499483593973</v>
      </c>
      <c r="R80" s="111">
        <f t="shared" si="8"/>
        <v>93.568849342791623</v>
      </c>
      <c r="S80" s="111">
        <f t="shared" si="8"/>
        <v>85.164635469641865</v>
      </c>
      <c r="T80" s="111">
        <f t="shared" si="8"/>
        <v>79.504302511955785</v>
      </c>
      <c r="U80" s="111">
        <f t="shared" si="8"/>
        <v>68.175008040245672</v>
      </c>
      <c r="V80" s="111">
        <f t="shared" si="8"/>
        <v>61.660448005103916</v>
      </c>
      <c r="W80" s="111">
        <f t="shared" si="8"/>
        <v>46.577731526391609</v>
      </c>
      <c r="X80" s="111">
        <f t="shared" si="8"/>
        <v>34.989580364543428</v>
      </c>
      <c r="Y80" s="111">
        <f t="shared" si="8"/>
        <v>25.187540364648015</v>
      </c>
      <c r="Z80" s="111">
        <f t="shared" si="8"/>
        <v>8.6379693084865607</v>
      </c>
      <c r="AA80" s="111">
        <f t="shared" si="8"/>
        <v>15.247443463345618</v>
      </c>
      <c r="AB80" s="111">
        <f t="shared" si="8"/>
        <v>7.352314414134085</v>
      </c>
      <c r="AC80" s="155" t="s">
        <v>113</v>
      </c>
    </row>
    <row r="81" spans="1:29" x14ac:dyDescent="0.45">
      <c r="A81" s="179">
        <v>0.01</v>
      </c>
      <c r="B81" s="155" t="s">
        <v>117</v>
      </c>
      <c r="C81" s="156">
        <v>7199</v>
      </c>
      <c r="D81" s="156">
        <v>7245</v>
      </c>
      <c r="E81" s="156">
        <v>7680</v>
      </c>
      <c r="F81" s="157">
        <v>8565</v>
      </c>
      <c r="G81" s="158">
        <v>9331</v>
      </c>
      <c r="H81" s="164">
        <v>9808</v>
      </c>
      <c r="I81" s="165">
        <v>13145</v>
      </c>
      <c r="J81" s="166">
        <v>13840</v>
      </c>
      <c r="K81" s="167">
        <v>14941</v>
      </c>
      <c r="L81" s="176">
        <v>18166</v>
      </c>
      <c r="M81" s="168">
        <v>16692</v>
      </c>
      <c r="N81" s="168">
        <v>16587</v>
      </c>
      <c r="O81" s="170" t="s">
        <v>115</v>
      </c>
      <c r="P81" s="171" t="s">
        <v>116</v>
      </c>
      <c r="Q81" s="111">
        <f>100-100*(C81-$P$82)/($O$82-$P$82)</f>
        <v>98.616554800484252</v>
      </c>
      <c r="R81" s="111">
        <f t="shared" si="8"/>
        <v>98.21964120893918</v>
      </c>
      <c r="S81" s="111">
        <f t="shared" si="8"/>
        <v>94.46621920193698</v>
      </c>
      <c r="T81" s="111">
        <f t="shared" si="8"/>
        <v>86.829946842863535</v>
      </c>
      <c r="U81" s="111">
        <f t="shared" si="8"/>
        <v>80.220472688004477</v>
      </c>
      <c r="V81" s="111">
        <f t="shared" si="8"/>
        <v>76.104651314808962</v>
      </c>
      <c r="W81" s="111">
        <f t="shared" si="8"/>
        <v>47.31115881511618</v>
      </c>
      <c r="X81" s="111">
        <f t="shared" si="8"/>
        <v>41.314312160250587</v>
      </c>
      <c r="Y81" s="111">
        <f t="shared" si="8"/>
        <v>31.814271632182937</v>
      </c>
      <c r="Z81" s="111">
        <f t="shared" si="8"/>
        <v>3.9871774423390036</v>
      </c>
      <c r="AA81" s="111">
        <f t="shared" si="8"/>
        <v>16.70566948445682</v>
      </c>
      <c r="AB81" s="111">
        <f t="shared" si="8"/>
        <v>17.611667899940116</v>
      </c>
      <c r="AC81" s="155" t="s">
        <v>117</v>
      </c>
    </row>
    <row r="82" spans="1:29" x14ac:dyDescent="0.45">
      <c r="A82" s="111" t="s">
        <v>137</v>
      </c>
      <c r="B82" s="155">
        <v>0</v>
      </c>
      <c r="C82" s="162">
        <v>19427</v>
      </c>
      <c r="D82" s="162">
        <v>19608</v>
      </c>
      <c r="E82" s="162">
        <v>19150</v>
      </c>
      <c r="F82" s="176">
        <v>18624</v>
      </c>
      <c r="G82" s="176">
        <v>18170</v>
      </c>
      <c r="H82" s="176">
        <v>18157</v>
      </c>
      <c r="I82" s="162">
        <v>19360</v>
      </c>
      <c r="J82" s="176">
        <v>18693</v>
      </c>
      <c r="K82" s="176">
        <v>18305</v>
      </c>
      <c r="L82" s="156">
        <v>7021</v>
      </c>
      <c r="M82" s="156">
        <v>7061</v>
      </c>
      <c r="N82" s="156">
        <v>7034</v>
      </c>
      <c r="O82" s="172">
        <f>AVERAGE(C82:K82, C78,C79)</f>
        <v>18628.090909090908</v>
      </c>
      <c r="P82" s="173">
        <f>AVERAGE(L82:N82)</f>
        <v>7038.666666666667</v>
      </c>
      <c r="Q82" s="111">
        <f>100-100*(C82-$P$82)/($O$82-$P$82)</f>
        <v>-6.8934320997984173</v>
      </c>
      <c r="R82" s="111">
        <f t="shared" si="8"/>
        <v>-8.4552007969648599</v>
      </c>
      <c r="S82" s="111">
        <f t="shared" si="8"/>
        <v>-4.5033219941901166</v>
      </c>
      <c r="T82" s="111">
        <f t="shared" si="8"/>
        <v>3.5298639564274481E-2</v>
      </c>
      <c r="U82" s="111">
        <f t="shared" si="8"/>
        <v>3.9526632169872613</v>
      </c>
      <c r="V82" s="111">
        <f t="shared" si="8"/>
        <v>4.0648344493804274</v>
      </c>
      <c r="W82" s="111">
        <f t="shared" si="8"/>
        <v>-6.3153188251566945</v>
      </c>
      <c r="X82" s="111">
        <f t="shared" si="8"/>
        <v>-0.56007174775331237</v>
      </c>
      <c r="Y82" s="111">
        <f t="shared" si="8"/>
        <v>2.7878081113658908</v>
      </c>
      <c r="Z82" s="111">
        <f t="shared" si="8"/>
        <v>100.15243782863688</v>
      </c>
      <c r="AA82" s="111">
        <f t="shared" si="8"/>
        <v>99.807295575119426</v>
      </c>
      <c r="AB82" s="111">
        <f t="shared" si="8"/>
        <v>100.04026659624371</v>
      </c>
      <c r="AC82" s="155">
        <v>0</v>
      </c>
    </row>
    <row r="83" spans="1:29" x14ac:dyDescent="0.45">
      <c r="O83" s="173">
        <f>_xlfn.STDEV.P(C82:K82)</f>
        <v>534.40392546795124</v>
      </c>
      <c r="P83" s="173">
        <f>_xlfn.STDEV.P(L82:N82)</f>
        <v>16.659998666133067</v>
      </c>
    </row>
    <row r="84" spans="1:29" x14ac:dyDescent="0.45">
      <c r="A84" s="111" t="s">
        <v>139</v>
      </c>
      <c r="B84" s="177" t="s">
        <v>128</v>
      </c>
      <c r="C84" s="155">
        <v>500000</v>
      </c>
      <c r="D84" s="155">
        <f>C84/2</f>
        <v>250000</v>
      </c>
      <c r="E84" s="155">
        <f t="shared" ref="E84:N84" si="9">D84/2</f>
        <v>125000</v>
      </c>
      <c r="F84" s="155">
        <f t="shared" si="9"/>
        <v>62500</v>
      </c>
      <c r="G84" s="155">
        <f t="shared" si="9"/>
        <v>31250</v>
      </c>
      <c r="H84" s="155">
        <f t="shared" si="9"/>
        <v>15625</v>
      </c>
      <c r="I84" s="155">
        <f t="shared" si="9"/>
        <v>7812.5</v>
      </c>
      <c r="J84" s="155">
        <f>I84/2</f>
        <v>3906.25</v>
      </c>
      <c r="K84" s="155">
        <f t="shared" si="9"/>
        <v>1953.125</v>
      </c>
      <c r="L84" s="155">
        <f t="shared" si="9"/>
        <v>976.5625</v>
      </c>
      <c r="M84" s="155">
        <f>L84/2</f>
        <v>488.28125</v>
      </c>
      <c r="N84" s="155">
        <f t="shared" si="9"/>
        <v>244.140625</v>
      </c>
      <c r="O84" s="269" t="s">
        <v>146</v>
      </c>
      <c r="P84" s="270"/>
      <c r="Q84" s="155">
        <v>500000</v>
      </c>
      <c r="R84" s="155">
        <f>Q84/2</f>
        <v>250000</v>
      </c>
      <c r="S84" s="155">
        <f t="shared" ref="S84:AB84" si="10">R84/2</f>
        <v>125000</v>
      </c>
      <c r="T84" s="155">
        <f t="shared" si="10"/>
        <v>62500</v>
      </c>
      <c r="U84" s="155">
        <f t="shared" si="10"/>
        <v>31250</v>
      </c>
      <c r="V84" s="155">
        <f t="shared" si="10"/>
        <v>15625</v>
      </c>
      <c r="W84" s="155">
        <f t="shared" si="10"/>
        <v>7812.5</v>
      </c>
      <c r="X84" s="155">
        <f t="shared" si="10"/>
        <v>3906.25</v>
      </c>
      <c r="Y84" s="155">
        <f>X84/2</f>
        <v>1953.125</v>
      </c>
      <c r="Z84" s="155">
        <f t="shared" si="10"/>
        <v>976.5625</v>
      </c>
      <c r="AA84" s="155">
        <f t="shared" si="10"/>
        <v>488.28125</v>
      </c>
      <c r="AB84" s="155">
        <f t="shared" si="10"/>
        <v>244.140625</v>
      </c>
      <c r="AC84" s="177" t="s">
        <v>128</v>
      </c>
    </row>
    <row r="85" spans="1:29" x14ac:dyDescent="0.45">
      <c r="A85" s="111" t="s">
        <v>135</v>
      </c>
      <c r="B85" s="155">
        <v>1</v>
      </c>
      <c r="C85" s="165">
        <v>11226</v>
      </c>
      <c r="D85" s="156">
        <v>7500</v>
      </c>
      <c r="E85" s="158">
        <v>8244</v>
      </c>
      <c r="F85" s="164">
        <v>9112</v>
      </c>
      <c r="G85" s="164">
        <v>8978</v>
      </c>
      <c r="H85" s="164">
        <v>8933</v>
      </c>
      <c r="I85" s="166">
        <v>12044</v>
      </c>
      <c r="J85" s="167">
        <v>12417</v>
      </c>
      <c r="K85" s="161">
        <v>14416</v>
      </c>
      <c r="L85" s="160">
        <v>13448</v>
      </c>
      <c r="M85" s="162">
        <v>16073</v>
      </c>
      <c r="N85" s="176">
        <v>15346</v>
      </c>
      <c r="O85" s="163"/>
      <c r="R85" s="111">
        <f t="shared" ref="R85:AB85" si="11">100-100*(D85-$P$89)/($O$89-$P$89)</f>
        <v>90.485015380386102</v>
      </c>
      <c r="S85" s="111">
        <f t="shared" si="11"/>
        <v>78.848058848343243</v>
      </c>
      <c r="T85" s="111">
        <f t="shared" si="11"/>
        <v>65.271609560959888</v>
      </c>
      <c r="U85" s="111">
        <f t="shared" si="11"/>
        <v>67.367513022376215</v>
      </c>
      <c r="V85" s="111">
        <f t="shared" si="11"/>
        <v>68.071361199717515</v>
      </c>
      <c r="W85" s="111">
        <f t="shared" si="11"/>
        <v>19.411990539522151</v>
      </c>
      <c r="X85" s="111">
        <f t="shared" si="11"/>
        <v>13.577871202893149</v>
      </c>
      <c r="Y85" s="111">
        <f t="shared" si="11"/>
        <v>-17.68862894166827</v>
      </c>
      <c r="Z85" s="111">
        <f t="shared" si="11"/>
        <v>-2.5480725935264701</v>
      </c>
      <c r="AA85" s="111">
        <f t="shared" si="11"/>
        <v>-43.605882938435769</v>
      </c>
      <c r="AB85" s="111">
        <f t="shared" si="11"/>
        <v>-32.234824606721844</v>
      </c>
      <c r="AC85" s="155">
        <v>1</v>
      </c>
    </row>
    <row r="86" spans="1:29" x14ac:dyDescent="0.45">
      <c r="A86" s="111" t="s">
        <v>136</v>
      </c>
      <c r="B86" s="155" t="s">
        <v>111</v>
      </c>
      <c r="C86" s="168">
        <v>13600</v>
      </c>
      <c r="D86" s="176">
        <v>15148</v>
      </c>
      <c r="E86" s="158">
        <v>8462</v>
      </c>
      <c r="F86" s="164">
        <v>8934</v>
      </c>
      <c r="G86" s="158">
        <v>8338</v>
      </c>
      <c r="H86" s="164">
        <v>9102</v>
      </c>
      <c r="I86" s="166">
        <v>12097</v>
      </c>
      <c r="J86" s="167">
        <v>12341</v>
      </c>
      <c r="K86" s="160">
        <v>12971</v>
      </c>
      <c r="L86" s="160">
        <v>12923</v>
      </c>
      <c r="M86" s="161">
        <v>14430</v>
      </c>
      <c r="N86" s="161">
        <v>14800</v>
      </c>
      <c r="O86" s="163"/>
      <c r="S86" s="111">
        <f t="shared" ref="S86:AB88" si="12">100-100*(E86-$P$89)/($O$89-$P$89)</f>
        <v>75.438305455889818</v>
      </c>
      <c r="T86" s="111">
        <f t="shared" si="12"/>
        <v>68.055720129109929</v>
      </c>
      <c r="U86" s="111">
        <f t="shared" si="12"/>
        <v>77.377798211230299</v>
      </c>
      <c r="V86" s="111">
        <f t="shared" si="12"/>
        <v>65.428020267035748</v>
      </c>
      <c r="W86" s="111">
        <f t="shared" si="12"/>
        <v>18.583013797320177</v>
      </c>
      <c r="X86" s="111">
        <f t="shared" si="12"/>
        <v>14.766592569069559</v>
      </c>
      <c r="Y86" s="111">
        <f t="shared" si="12"/>
        <v>4.9127180862913349</v>
      </c>
      <c r="Z86" s="111">
        <f t="shared" si="12"/>
        <v>5.6634894754553926</v>
      </c>
      <c r="AA86" s="111">
        <f t="shared" si="12"/>
        <v>-17.907603930174446</v>
      </c>
      <c r="AB86" s="111">
        <f t="shared" si="12"/>
        <v>-23.694800054980718</v>
      </c>
      <c r="AC86" s="155" t="s">
        <v>111</v>
      </c>
    </row>
    <row r="87" spans="1:29" x14ac:dyDescent="0.45">
      <c r="A87" s="179">
        <v>0.05</v>
      </c>
      <c r="B87" s="155" t="s">
        <v>113</v>
      </c>
      <c r="C87" s="156">
        <v>7011</v>
      </c>
      <c r="D87" s="156">
        <v>7134</v>
      </c>
      <c r="E87" s="156">
        <v>7444</v>
      </c>
      <c r="F87" s="157">
        <v>7968</v>
      </c>
      <c r="G87" s="158">
        <v>8427</v>
      </c>
      <c r="H87" s="164">
        <v>8978</v>
      </c>
      <c r="I87" s="169">
        <v>10058</v>
      </c>
      <c r="J87" s="169">
        <v>9965</v>
      </c>
      <c r="K87" s="160">
        <v>13075</v>
      </c>
      <c r="L87" s="167">
        <v>12712</v>
      </c>
      <c r="M87" s="168">
        <v>13772</v>
      </c>
      <c r="N87" s="161">
        <v>14457</v>
      </c>
      <c r="O87" s="163"/>
      <c r="Q87" s="111">
        <f>100-100*(C87-$P$89)/($O$89-$P$89)</f>
        <v>98.133498907494925</v>
      </c>
      <c r="R87" s="111">
        <f>100-100*(D87-$P$89)/($O$89-$P$89)</f>
        <v>96.20964722276203</v>
      </c>
      <c r="S87" s="111">
        <f t="shared" si="12"/>
        <v>91.360915334410834</v>
      </c>
      <c r="T87" s="111">
        <f t="shared" si="12"/>
        <v>83.164994336036557</v>
      </c>
      <c r="U87" s="111">
        <f t="shared" si="12"/>
        <v>75.985742927155272</v>
      </c>
      <c r="V87" s="111">
        <f t="shared" si="12"/>
        <v>67.367513022376215</v>
      </c>
      <c r="W87" s="111">
        <f t="shared" si="12"/>
        <v>50.475156766184959</v>
      </c>
      <c r="X87" s="111">
        <f t="shared" si="12"/>
        <v>51.929776332690317</v>
      </c>
      <c r="Y87" s="111">
        <f t="shared" si="12"/>
        <v>3.2860467431025455</v>
      </c>
      <c r="Z87" s="111">
        <f t="shared" si="12"/>
        <v>8.9637553736557152</v>
      </c>
      <c r="AA87" s="111">
        <f t="shared" si="12"/>
        <v>-7.615779470383842</v>
      </c>
      <c r="AB87" s="111">
        <f t="shared" si="12"/>
        <v>-18.329912836579226</v>
      </c>
      <c r="AC87" s="155" t="s">
        <v>113</v>
      </c>
    </row>
    <row r="88" spans="1:29" x14ac:dyDescent="0.45">
      <c r="A88" s="179">
        <v>0.01</v>
      </c>
      <c r="B88" s="155" t="s">
        <v>117</v>
      </c>
      <c r="C88" s="165">
        <v>11357</v>
      </c>
      <c r="D88" s="156">
        <v>7073</v>
      </c>
      <c r="E88" s="156">
        <v>7379</v>
      </c>
      <c r="F88" s="157">
        <v>7787</v>
      </c>
      <c r="G88" s="158">
        <v>8426</v>
      </c>
      <c r="H88" s="164">
        <v>9336</v>
      </c>
      <c r="I88" s="159">
        <v>10647</v>
      </c>
      <c r="J88" s="165">
        <v>11321</v>
      </c>
      <c r="K88" s="167">
        <v>12860</v>
      </c>
      <c r="L88" s="160">
        <v>12955</v>
      </c>
      <c r="M88" s="176">
        <v>15190</v>
      </c>
      <c r="N88" s="161">
        <v>14655</v>
      </c>
      <c r="O88" s="170" t="s">
        <v>115</v>
      </c>
      <c r="P88" s="171" t="s">
        <v>116</v>
      </c>
      <c r="R88" s="111">
        <f>100-100*(D88-$P$89)/($O$89-$P$89)</f>
        <v>97.163752529824677</v>
      </c>
      <c r="S88" s="111">
        <f t="shared" si="12"/>
        <v>92.377584923903825</v>
      </c>
      <c r="T88" s="111">
        <f t="shared" si="12"/>
        <v>85.996028116009356</v>
      </c>
      <c r="U88" s="111">
        <f t="shared" si="12"/>
        <v>76.001383997762858</v>
      </c>
      <c r="V88" s="111">
        <f t="shared" si="12"/>
        <v>61.768009744860969</v>
      </c>
      <c r="W88" s="111">
        <f t="shared" si="12"/>
        <v>41.262566178317691</v>
      </c>
      <c r="X88" s="111">
        <f t="shared" si="12"/>
        <v>30.720484588805746</v>
      </c>
      <c r="Y88" s="111">
        <f t="shared" si="12"/>
        <v>6.6488769237332122</v>
      </c>
      <c r="Z88" s="111">
        <f t="shared" si="12"/>
        <v>5.1629752160126827</v>
      </c>
      <c r="AA88" s="111">
        <f t="shared" si="12"/>
        <v>-29.794817591938653</v>
      </c>
      <c r="AB88" s="111">
        <f t="shared" si="12"/>
        <v>-21.426844816880958</v>
      </c>
      <c r="AC88" s="155" t="s">
        <v>117</v>
      </c>
    </row>
    <row r="89" spans="1:29" x14ac:dyDescent="0.45">
      <c r="A89" s="111" t="s">
        <v>137</v>
      </c>
      <c r="B89" s="155">
        <v>0</v>
      </c>
      <c r="C89" s="167">
        <v>12914</v>
      </c>
      <c r="D89" s="176"/>
      <c r="E89" s="176"/>
      <c r="F89" s="168">
        <v>13923</v>
      </c>
      <c r="G89" s="167">
        <v>12778</v>
      </c>
      <c r="H89" s="168">
        <v>13653</v>
      </c>
      <c r="I89" s="161">
        <v>14497</v>
      </c>
      <c r="J89" s="160">
        <v>13116</v>
      </c>
      <c r="K89" s="168">
        <v>13924</v>
      </c>
      <c r="L89" s="156">
        <v>6885</v>
      </c>
      <c r="M89" s="156">
        <v>6906</v>
      </c>
      <c r="N89" s="156">
        <v>6884</v>
      </c>
      <c r="O89" s="172">
        <f>AVERAGE(C89:K89,D86,C86,C88,C85)</f>
        <v>13285.09090909091</v>
      </c>
      <c r="P89" s="173">
        <f>AVERAGE(L89:N89)</f>
        <v>6891.666666666667</v>
      </c>
      <c r="Q89" s="111">
        <f>100-100*(C89-$P$89)/($O$89-$P$89)</f>
        <v>5.8042591109236525</v>
      </c>
      <c r="T89" s="111">
        <f t="shared" ref="T89:AB89" si="13">100-100*(F89-$P$89)/($O$89-$P$89)</f>
        <v>-9.977581132129103</v>
      </c>
      <c r="U89" s="111">
        <f t="shared" si="13"/>
        <v>7.9314447135551376</v>
      </c>
      <c r="V89" s="111">
        <f t="shared" si="13"/>
        <v>-5.7544920680812908</v>
      </c>
      <c r="W89" s="111">
        <f t="shared" si="13"/>
        <v>-18.955555660882609</v>
      </c>
      <c r="X89" s="111">
        <f t="shared" si="13"/>
        <v>2.6447628481915757</v>
      </c>
      <c r="Y89" s="111">
        <f t="shared" si="13"/>
        <v>-9.993222202736689</v>
      </c>
      <c r="Z89" s="111">
        <f t="shared" si="13"/>
        <v>100.10427380405056</v>
      </c>
      <c r="AA89" s="111">
        <f t="shared" si="13"/>
        <v>99.7758113212913</v>
      </c>
      <c r="AB89" s="111">
        <f t="shared" si="13"/>
        <v>100.11991487465815</v>
      </c>
      <c r="AC89" s="155">
        <v>0</v>
      </c>
    </row>
    <row r="90" spans="1:29" x14ac:dyDescent="0.45">
      <c r="O90" s="173">
        <f>_xlfn.STDEV.P(C89:K89)</f>
        <v>582.47865862630715</v>
      </c>
      <c r="P90" s="173">
        <f>_xlfn.STDEV.P(L89:N89)</f>
        <v>10.143416036468626</v>
      </c>
    </row>
    <row r="91" spans="1:29" x14ac:dyDescent="0.45">
      <c r="A91" s="111" t="s">
        <v>133</v>
      </c>
      <c r="B91" s="177" t="s">
        <v>120</v>
      </c>
      <c r="C91" s="155">
        <v>500000</v>
      </c>
      <c r="D91" s="155">
        <f>C91/2</f>
        <v>250000</v>
      </c>
      <c r="E91" s="155">
        <f t="shared" ref="E91:N91" si="14">D91/2</f>
        <v>125000</v>
      </c>
      <c r="F91" s="155">
        <f t="shared" si="14"/>
        <v>62500</v>
      </c>
      <c r="G91" s="155">
        <f t="shared" si="14"/>
        <v>31250</v>
      </c>
      <c r="H91" s="155">
        <f t="shared" si="14"/>
        <v>15625</v>
      </c>
      <c r="I91" s="155">
        <f t="shared" si="14"/>
        <v>7812.5</v>
      </c>
      <c r="J91" s="155">
        <f>I91/2</f>
        <v>3906.25</v>
      </c>
      <c r="K91" s="155">
        <f t="shared" si="14"/>
        <v>1953.125</v>
      </c>
      <c r="L91" s="155">
        <f t="shared" si="14"/>
        <v>976.5625</v>
      </c>
      <c r="M91" s="155">
        <f>L91/2</f>
        <v>488.28125</v>
      </c>
      <c r="N91" s="155">
        <f t="shared" si="14"/>
        <v>244.140625</v>
      </c>
      <c r="O91" s="269" t="s">
        <v>146</v>
      </c>
      <c r="P91" s="270"/>
      <c r="Q91" s="155">
        <v>500000</v>
      </c>
      <c r="R91" s="155">
        <f>Q91/2</f>
        <v>250000</v>
      </c>
      <c r="S91" s="155">
        <f t="shared" ref="S91:AB91" si="15">R91/2</f>
        <v>125000</v>
      </c>
      <c r="T91" s="155">
        <f t="shared" si="15"/>
        <v>62500</v>
      </c>
      <c r="U91" s="155">
        <f t="shared" si="15"/>
        <v>31250</v>
      </c>
      <c r="V91" s="155">
        <f t="shared" si="15"/>
        <v>15625</v>
      </c>
      <c r="W91" s="155">
        <f t="shared" si="15"/>
        <v>7812.5</v>
      </c>
      <c r="X91" s="155">
        <f t="shared" si="15"/>
        <v>3906.25</v>
      </c>
      <c r="Y91" s="155">
        <f>X91/2</f>
        <v>1953.125</v>
      </c>
      <c r="Z91" s="155">
        <f t="shared" si="15"/>
        <v>976.5625</v>
      </c>
      <c r="AA91" s="155">
        <f t="shared" si="15"/>
        <v>488.28125</v>
      </c>
      <c r="AB91" s="155">
        <f t="shared" si="15"/>
        <v>244.140625</v>
      </c>
      <c r="AC91" s="177" t="s">
        <v>120</v>
      </c>
    </row>
    <row r="92" spans="1:29" x14ac:dyDescent="0.45">
      <c r="A92" s="111" t="s">
        <v>135</v>
      </c>
      <c r="B92" s="155">
        <v>1</v>
      </c>
      <c r="C92" s="157">
        <v>7979</v>
      </c>
      <c r="D92" s="158">
        <v>9262</v>
      </c>
      <c r="E92" s="165">
        <v>12432</v>
      </c>
      <c r="F92" s="166">
        <v>13528</v>
      </c>
      <c r="G92" s="160">
        <v>14861</v>
      </c>
      <c r="H92" s="160">
        <v>15266</v>
      </c>
      <c r="I92" s="161">
        <v>16566</v>
      </c>
      <c r="J92" s="168">
        <v>16157</v>
      </c>
      <c r="K92" s="168">
        <v>15457</v>
      </c>
      <c r="L92" s="176">
        <v>17144</v>
      </c>
      <c r="M92" s="161">
        <v>16632</v>
      </c>
      <c r="N92" s="176">
        <v>17140</v>
      </c>
      <c r="O92" s="163"/>
      <c r="Q92" s="111">
        <f t="shared" ref="Q92:AB92" si="16">100-100*(C92-$P$96)/($O$96-$P$96)</f>
        <v>90.408594942499576</v>
      </c>
      <c r="R92" s="111">
        <f t="shared" si="16"/>
        <v>76.461742631838788</v>
      </c>
      <c r="S92" s="111">
        <f t="shared" si="16"/>
        <v>42.002255628881109</v>
      </c>
      <c r="T92" s="111">
        <f t="shared" si="16"/>
        <v>30.088186936375863</v>
      </c>
      <c r="U92" s="111">
        <f t="shared" si="16"/>
        <v>15.59780959412268</v>
      </c>
      <c r="V92" s="111">
        <f t="shared" si="16"/>
        <v>11.195256838224296</v>
      </c>
      <c r="W92" s="111">
        <f t="shared" si="16"/>
        <v>-2.9363939831779078</v>
      </c>
      <c r="X92" s="111">
        <f t="shared" si="16"/>
        <v>1.5096407752478598</v>
      </c>
      <c r="Y92" s="111">
        <f t="shared" si="16"/>
        <v>9.1189912175413639</v>
      </c>
      <c r="Z92" s="111">
        <f t="shared" si="16"/>
        <v>-9.2195433483859688</v>
      </c>
      <c r="AA92" s="111">
        <f t="shared" si="16"/>
        <v>-3.653847024879866</v>
      </c>
      <c r="AB92" s="111">
        <f t="shared" si="16"/>
        <v>-9.1760613458585709</v>
      </c>
      <c r="AC92" s="155">
        <v>5</v>
      </c>
    </row>
    <row r="93" spans="1:29" x14ac:dyDescent="0.45">
      <c r="A93" s="111" t="s">
        <v>136</v>
      </c>
      <c r="B93" s="155" t="s">
        <v>111</v>
      </c>
      <c r="C93" s="168">
        <v>15887</v>
      </c>
      <c r="D93" s="157">
        <v>8329</v>
      </c>
      <c r="E93" s="169">
        <v>10771</v>
      </c>
      <c r="F93" s="169">
        <v>10892</v>
      </c>
      <c r="G93" s="169">
        <v>10634</v>
      </c>
      <c r="H93" s="165">
        <v>12671</v>
      </c>
      <c r="I93" s="168">
        <v>15998</v>
      </c>
      <c r="J93" s="167">
        <v>14360</v>
      </c>
      <c r="K93" s="167">
        <v>13803</v>
      </c>
      <c r="L93" s="161">
        <v>16332</v>
      </c>
      <c r="M93" s="161">
        <v>17027</v>
      </c>
      <c r="N93" s="176">
        <v>17368</v>
      </c>
      <c r="O93" s="163"/>
      <c r="R93" s="111">
        <f t="shared" ref="R93:AB95" si="17">100-100*(D93-$P$96)/($O$96-$P$96)</f>
        <v>86.603919721352838</v>
      </c>
      <c r="S93" s="111">
        <f t="shared" si="17"/>
        <v>60.058157178380384</v>
      </c>
      <c r="T93" s="111">
        <f t="shared" si="17"/>
        <v>58.742826601926794</v>
      </c>
      <c r="U93" s="111">
        <f t="shared" si="17"/>
        <v>61.547415764943537</v>
      </c>
      <c r="V93" s="111">
        <f t="shared" si="17"/>
        <v>39.404205977869474</v>
      </c>
      <c r="W93" s="111">
        <f t="shared" si="17"/>
        <v>3.2380503757116799</v>
      </c>
      <c r="X93" s="111">
        <f t="shared" si="17"/>
        <v>21.043930410678456</v>
      </c>
      <c r="Y93" s="111">
        <f t="shared" si="17"/>
        <v>27.098799262617703</v>
      </c>
      <c r="Z93" s="111">
        <f t="shared" si="17"/>
        <v>-0.39269683532550914</v>
      </c>
      <c r="AA93" s="111">
        <f t="shared" si="17"/>
        <v>-7.9476947744597624</v>
      </c>
      <c r="AB93" s="111">
        <f t="shared" si="17"/>
        <v>-11.65453548991988</v>
      </c>
      <c r="AC93" s="155" t="s">
        <v>122</v>
      </c>
    </row>
    <row r="94" spans="1:29" x14ac:dyDescent="0.45">
      <c r="A94" s="179">
        <v>0.05</v>
      </c>
      <c r="B94" s="155" t="s">
        <v>113</v>
      </c>
      <c r="C94" s="156">
        <v>7373</v>
      </c>
      <c r="D94" s="157">
        <v>8274</v>
      </c>
      <c r="E94" s="164">
        <v>9929</v>
      </c>
      <c r="F94" s="169">
        <v>10824</v>
      </c>
      <c r="G94" s="164">
        <v>9864</v>
      </c>
      <c r="H94" s="169">
        <v>11165</v>
      </c>
      <c r="I94" s="160">
        <v>14569</v>
      </c>
      <c r="J94" s="167">
        <v>14456</v>
      </c>
      <c r="K94" s="168">
        <v>15650</v>
      </c>
      <c r="L94" s="168">
        <v>15983</v>
      </c>
      <c r="M94" s="176">
        <v>17156</v>
      </c>
      <c r="N94" s="176">
        <v>17172</v>
      </c>
      <c r="O94" s="163"/>
      <c r="Q94" s="111">
        <f>100-100*(C94-$P$96)/($O$96-$P$96)</f>
        <v>96.99611832539938</v>
      </c>
      <c r="R94" s="111">
        <f t="shared" si="17"/>
        <v>87.20179725610447</v>
      </c>
      <c r="S94" s="111">
        <f t="shared" si="17"/>
        <v>69.211118710396278</v>
      </c>
      <c r="T94" s="111">
        <f t="shared" si="17"/>
        <v>59.482020644892444</v>
      </c>
      <c r="U94" s="111">
        <f t="shared" si="17"/>
        <v>69.917701251466383</v>
      </c>
      <c r="V94" s="111">
        <f t="shared" si="17"/>
        <v>55.775179929432326</v>
      </c>
      <c r="W94" s="111">
        <f t="shared" si="17"/>
        <v>18.771995778622255</v>
      </c>
      <c r="X94" s="111">
        <f t="shared" si="17"/>
        <v>20.000362350021064</v>
      </c>
      <c r="Y94" s="111">
        <f t="shared" si="17"/>
        <v>7.0209845955947259</v>
      </c>
      <c r="Z94" s="111">
        <f t="shared" si="17"/>
        <v>3.4011078851893899</v>
      </c>
      <c r="AA94" s="111">
        <f t="shared" si="17"/>
        <v>-9.349989355968134</v>
      </c>
      <c r="AB94" s="111">
        <f t="shared" si="17"/>
        <v>-9.523917366077697</v>
      </c>
      <c r="AC94" s="155" t="s">
        <v>124</v>
      </c>
    </row>
    <row r="95" spans="1:29" x14ac:dyDescent="0.45">
      <c r="A95" s="179">
        <v>0.01</v>
      </c>
      <c r="B95" s="155" t="s">
        <v>117</v>
      </c>
      <c r="C95" s="156">
        <v>7226</v>
      </c>
      <c r="D95" s="156">
        <v>7819</v>
      </c>
      <c r="E95" s="157">
        <v>8672</v>
      </c>
      <c r="F95" s="164">
        <v>9744</v>
      </c>
      <c r="G95" s="164">
        <v>9771</v>
      </c>
      <c r="H95" s="169">
        <v>10793</v>
      </c>
      <c r="I95" s="167">
        <v>13767</v>
      </c>
      <c r="J95" s="160">
        <v>15038</v>
      </c>
      <c r="K95" s="160">
        <v>15077</v>
      </c>
      <c r="L95" s="168">
        <v>15935</v>
      </c>
      <c r="M95" s="161">
        <v>16990</v>
      </c>
      <c r="N95" s="161">
        <v>16582</v>
      </c>
      <c r="O95" s="170" t="s">
        <v>115</v>
      </c>
      <c r="P95" s="171" t="s">
        <v>116</v>
      </c>
      <c r="Q95" s="111">
        <f>100-100*(C95-$P$96)/($O$96-$P$96)</f>
        <v>98.59408191828102</v>
      </c>
      <c r="R95" s="111">
        <f t="shared" si="17"/>
        <v>92.147875043595235</v>
      </c>
      <c r="S95" s="111">
        <f t="shared" si="17"/>
        <v>82.875338004629015</v>
      </c>
      <c r="T95" s="111">
        <f t="shared" si="17"/>
        <v>71.22216132728812</v>
      </c>
      <c r="U95" s="111">
        <f t="shared" si="17"/>
        <v>70.928657810228231</v>
      </c>
      <c r="V95" s="111">
        <f t="shared" si="17"/>
        <v>59.819006164479731</v>
      </c>
      <c r="W95" s="111">
        <f t="shared" si="17"/>
        <v>27.490137285364227</v>
      </c>
      <c r="X95" s="111">
        <f t="shared" si="17"/>
        <v>13.673730982285605</v>
      </c>
      <c r="Y95" s="111">
        <f t="shared" si="17"/>
        <v>13.24978145764355</v>
      </c>
      <c r="Z95" s="111">
        <f t="shared" si="17"/>
        <v>3.9228919155180932</v>
      </c>
      <c r="AA95" s="111">
        <f t="shared" si="17"/>
        <v>-7.5454862510813996</v>
      </c>
      <c r="AB95" s="111">
        <f t="shared" si="17"/>
        <v>-3.1103219932874708</v>
      </c>
      <c r="AC95" s="155" t="s">
        <v>126</v>
      </c>
    </row>
    <row r="96" spans="1:29" x14ac:dyDescent="0.45">
      <c r="A96" s="111" t="s">
        <v>137</v>
      </c>
      <c r="B96" s="155">
        <v>0</v>
      </c>
      <c r="C96" s="161">
        <v>16385</v>
      </c>
      <c r="D96" s="176"/>
      <c r="E96" s="162"/>
      <c r="F96" s="161">
        <v>16606</v>
      </c>
      <c r="G96" s="161">
        <v>16615</v>
      </c>
      <c r="H96" s="161">
        <v>16532</v>
      </c>
      <c r="I96" s="176">
        <v>17879</v>
      </c>
      <c r="J96" s="167">
        <v>14483</v>
      </c>
      <c r="K96" s="168">
        <v>15980</v>
      </c>
      <c r="L96" s="156">
        <v>7088</v>
      </c>
      <c r="M96" s="156">
        <v>7104</v>
      </c>
      <c r="N96" s="156">
        <v>7098</v>
      </c>
      <c r="O96" s="172">
        <f>AVERAGE(C96:K96,C93)</f>
        <v>16295.875</v>
      </c>
      <c r="P96" s="173">
        <f>AVERAGE(L96:N96)</f>
        <v>7096.666666666667</v>
      </c>
      <c r="Q96" s="111">
        <f>100-100*(C96-$P$96)/($O$96-$P$96)</f>
        <v>-0.96883336881344917</v>
      </c>
      <c r="T96" s="111">
        <f t="shared" ref="T96:AB96" si="18">100-100*(F96-$P$96)/($O$96-$P$96)</f>
        <v>-3.3712140084518154</v>
      </c>
      <c r="U96" s="111">
        <f t="shared" si="18"/>
        <v>-3.4690485141384499</v>
      </c>
      <c r="V96" s="111">
        <f t="shared" si="18"/>
        <v>-2.5667969616950757</v>
      </c>
      <c r="W96" s="111">
        <f t="shared" si="18"/>
        <v>-17.20936131279413</v>
      </c>
      <c r="X96" s="111">
        <f t="shared" si="18"/>
        <v>19.706858832961174</v>
      </c>
      <c r="Y96" s="111">
        <f t="shared" si="18"/>
        <v>3.4337193870849347</v>
      </c>
      <c r="Z96" s="111">
        <f t="shared" si="18"/>
        <v>100.09421100547601</v>
      </c>
      <c r="AA96" s="111">
        <f t="shared" si="18"/>
        <v>99.920282995366449</v>
      </c>
      <c r="AB96" s="111">
        <f t="shared" si="18"/>
        <v>99.985505999157539</v>
      </c>
      <c r="AC96" s="155">
        <v>0</v>
      </c>
    </row>
    <row r="97" spans="1:29" x14ac:dyDescent="0.45">
      <c r="O97" s="173">
        <f>_xlfn.STDEV.P(C96:K96)</f>
        <v>935.82747407013528</v>
      </c>
      <c r="P97" s="173">
        <f>_xlfn.STDEV.P(L96:N96)</f>
        <v>6.5996632910744442</v>
      </c>
    </row>
    <row r="98" spans="1:29" x14ac:dyDescent="0.45">
      <c r="A98" s="111" t="s">
        <v>134</v>
      </c>
      <c r="B98" s="177" t="s">
        <v>129</v>
      </c>
      <c r="C98" s="155">
        <v>500000</v>
      </c>
      <c r="D98" s="155">
        <f>C98/2</f>
        <v>250000</v>
      </c>
      <c r="E98" s="155">
        <f t="shared" ref="E98:N98" si="19">D98/2</f>
        <v>125000</v>
      </c>
      <c r="F98" s="155">
        <f t="shared" si="19"/>
        <v>62500</v>
      </c>
      <c r="G98" s="155">
        <f t="shared" si="19"/>
        <v>31250</v>
      </c>
      <c r="H98" s="155">
        <f t="shared" si="19"/>
        <v>15625</v>
      </c>
      <c r="I98" s="155">
        <f t="shared" si="19"/>
        <v>7812.5</v>
      </c>
      <c r="J98" s="155">
        <f>I98/2</f>
        <v>3906.25</v>
      </c>
      <c r="K98" s="155">
        <f t="shared" si="19"/>
        <v>1953.125</v>
      </c>
      <c r="L98" s="155">
        <f t="shared" si="19"/>
        <v>976.5625</v>
      </c>
      <c r="M98" s="155">
        <f>L98/2</f>
        <v>488.28125</v>
      </c>
      <c r="N98" s="155">
        <f t="shared" si="19"/>
        <v>244.140625</v>
      </c>
      <c r="O98" s="269" t="s">
        <v>146</v>
      </c>
      <c r="P98" s="270"/>
      <c r="Q98" s="155">
        <v>500000</v>
      </c>
      <c r="R98" s="155">
        <f>Q98/2</f>
        <v>250000</v>
      </c>
      <c r="S98" s="155">
        <f t="shared" ref="S98:AB98" si="20">R98/2</f>
        <v>125000</v>
      </c>
      <c r="T98" s="155">
        <f t="shared" si="20"/>
        <v>62500</v>
      </c>
      <c r="U98" s="155">
        <f t="shared" si="20"/>
        <v>31250</v>
      </c>
      <c r="V98" s="155">
        <f t="shared" si="20"/>
        <v>15625</v>
      </c>
      <c r="W98" s="155">
        <f t="shared" si="20"/>
        <v>7812.5</v>
      </c>
      <c r="X98" s="155">
        <f t="shared" si="20"/>
        <v>3906.25</v>
      </c>
      <c r="Y98" s="155">
        <f>X98/2</f>
        <v>1953.125</v>
      </c>
      <c r="Z98" s="155">
        <f t="shared" si="20"/>
        <v>976.5625</v>
      </c>
      <c r="AA98" s="155">
        <f t="shared" si="20"/>
        <v>488.28125</v>
      </c>
      <c r="AB98" s="155">
        <f t="shared" si="20"/>
        <v>244.140625</v>
      </c>
      <c r="AC98" s="177" t="s">
        <v>129</v>
      </c>
    </row>
    <row r="99" spans="1:29" x14ac:dyDescent="0.45">
      <c r="A99" s="111" t="s">
        <v>135</v>
      </c>
      <c r="B99" s="155">
        <v>1</v>
      </c>
      <c r="C99" s="157">
        <v>7799</v>
      </c>
      <c r="D99" s="158">
        <v>8594</v>
      </c>
      <c r="E99" s="169">
        <v>10529</v>
      </c>
      <c r="F99" s="169">
        <v>10556</v>
      </c>
      <c r="G99" s="159">
        <v>11040</v>
      </c>
      <c r="H99" s="165">
        <v>12048</v>
      </c>
      <c r="I99" s="160">
        <v>14164</v>
      </c>
      <c r="J99" s="160">
        <v>14323</v>
      </c>
      <c r="K99" s="176">
        <v>16393</v>
      </c>
      <c r="L99" s="161">
        <v>16126</v>
      </c>
      <c r="M99" s="162">
        <v>17880</v>
      </c>
      <c r="N99" s="162">
        <v>17689</v>
      </c>
      <c r="O99" s="163"/>
      <c r="Q99" s="111">
        <f t="shared" ref="Q99:AB99" si="21">100-100*(C99-$P$103)/($O$103-$P$103)</f>
        <v>91.854014475179667</v>
      </c>
      <c r="R99" s="111">
        <f t="shared" si="21"/>
        <v>83.792530874890673</v>
      </c>
      <c r="S99" s="111">
        <f t="shared" si="21"/>
        <v>64.171183998715577</v>
      </c>
      <c r="T99" s="111">
        <f t="shared" si="21"/>
        <v>63.897397763234054</v>
      </c>
      <c r="U99" s="111">
        <f t="shared" si="21"/>
        <v>58.989525986454339</v>
      </c>
      <c r="V99" s="111">
        <f t="shared" si="21"/>
        <v>48.768173195144513</v>
      </c>
      <c r="W99" s="111">
        <f t="shared" si="21"/>
        <v>27.311444518148903</v>
      </c>
      <c r="X99" s="111">
        <f t="shared" si="21"/>
        <v>25.699147798091104</v>
      </c>
      <c r="Y99" s="111">
        <f t="shared" si="21"/>
        <v>4.7088697445084335</v>
      </c>
      <c r="Z99" s="111">
        <f t="shared" si="21"/>
        <v>7.4163114064922837</v>
      </c>
      <c r="AA99" s="111">
        <f t="shared" si="21"/>
        <v>-10.369653668862313</v>
      </c>
      <c r="AB99" s="111">
        <f t="shared" si="21"/>
        <v>-8.432869558604196</v>
      </c>
      <c r="AC99" s="155">
        <v>5</v>
      </c>
    </row>
    <row r="100" spans="1:29" x14ac:dyDescent="0.45">
      <c r="A100" s="111" t="s">
        <v>136</v>
      </c>
      <c r="B100" s="155" t="s">
        <v>111</v>
      </c>
      <c r="C100" s="176">
        <v>16435</v>
      </c>
      <c r="D100" s="157">
        <v>8297</v>
      </c>
      <c r="E100" s="164">
        <v>9653</v>
      </c>
      <c r="F100" s="169">
        <v>10408</v>
      </c>
      <c r="G100" s="169">
        <v>10791</v>
      </c>
      <c r="H100" s="165">
        <v>11740</v>
      </c>
      <c r="I100" s="166">
        <v>12878</v>
      </c>
      <c r="J100" s="167">
        <v>13861</v>
      </c>
      <c r="K100" s="161">
        <v>15819</v>
      </c>
      <c r="L100" s="161">
        <v>15945</v>
      </c>
      <c r="M100" s="176">
        <v>16787</v>
      </c>
      <c r="N100" s="176">
        <v>16723</v>
      </c>
      <c r="O100" s="163"/>
      <c r="R100" s="111">
        <f t="shared" ref="R100:AB102" si="22">100-100*(D100-$P$103)/($O$103-$P$103)</f>
        <v>86.804179465187318</v>
      </c>
      <c r="S100" s="111">
        <f t="shared" si="22"/>
        <v>73.054026305449099</v>
      </c>
      <c r="T100" s="111">
        <f t="shared" si="22"/>
        <v>65.398151942910488</v>
      </c>
      <c r="U100" s="111">
        <f t="shared" si="22"/>
        <v>61.514443491450514</v>
      </c>
      <c r="V100" s="111">
        <f t="shared" si="22"/>
        <v>51.891364325822515</v>
      </c>
      <c r="W100" s="111">
        <f t="shared" si="22"/>
        <v>40.35178151182393</v>
      </c>
      <c r="X100" s="111">
        <f t="shared" si="22"/>
        <v>30.383934494108104</v>
      </c>
      <c r="Y100" s="111">
        <f t="shared" si="22"/>
        <v>10.529362306226517</v>
      </c>
      <c r="Z100" s="111">
        <f t="shared" si="22"/>
        <v>9.2516932073127975</v>
      </c>
      <c r="AA100" s="111">
        <f t="shared" si="22"/>
        <v>0.71361875266708807</v>
      </c>
      <c r="AB100" s="111">
        <f t="shared" si="22"/>
        <v>1.3625935330677095</v>
      </c>
      <c r="AC100" s="155" t="s">
        <v>122</v>
      </c>
    </row>
    <row r="101" spans="1:29" x14ac:dyDescent="0.45">
      <c r="A101" s="179">
        <v>0.05</v>
      </c>
      <c r="B101" s="155" t="s">
        <v>113</v>
      </c>
      <c r="C101" s="156">
        <v>7484</v>
      </c>
      <c r="D101" s="156">
        <v>7688</v>
      </c>
      <c r="E101" s="157">
        <v>8259</v>
      </c>
      <c r="F101" s="158">
        <v>8995</v>
      </c>
      <c r="G101" s="164">
        <v>10002</v>
      </c>
      <c r="H101" s="169">
        <v>10526</v>
      </c>
      <c r="I101" s="159">
        <v>11350</v>
      </c>
      <c r="J101" s="165">
        <v>12057</v>
      </c>
      <c r="K101" s="167">
        <v>13945</v>
      </c>
      <c r="L101" s="168">
        <v>15500</v>
      </c>
      <c r="M101" s="176">
        <v>16408</v>
      </c>
      <c r="N101" s="176">
        <v>16604</v>
      </c>
      <c r="O101" s="163"/>
      <c r="Q101" s="111">
        <f>100-100*(C101-$P$103)/($O$103-$P$103)</f>
        <v>95.048187222463994</v>
      </c>
      <c r="R101" s="111">
        <f t="shared" si="22"/>
        <v>92.979580109937004</v>
      </c>
      <c r="S101" s="111">
        <f t="shared" si="22"/>
        <v>87.189508241050191</v>
      </c>
      <c r="T101" s="111">
        <f t="shared" si="22"/>
        <v>79.726298266443024</v>
      </c>
      <c r="U101" s="111">
        <f t="shared" si="22"/>
        <v>69.515085706076945</v>
      </c>
      <c r="V101" s="111">
        <f t="shared" si="22"/>
        <v>64.201604691546848</v>
      </c>
      <c r="W101" s="111">
        <f t="shared" si="22"/>
        <v>55.846054393888821</v>
      </c>
      <c r="X101" s="111">
        <f t="shared" si="22"/>
        <v>48.676911116650679</v>
      </c>
      <c r="Y101" s="111">
        <f t="shared" si="22"/>
        <v>29.532155094832291</v>
      </c>
      <c r="Z101" s="111">
        <f t="shared" si="22"/>
        <v>13.764095977285876</v>
      </c>
      <c r="AA101" s="111">
        <f t="shared" si="22"/>
        <v>4.5567662803520363</v>
      </c>
      <c r="AB101" s="111">
        <f t="shared" si="22"/>
        <v>2.5692810153751253</v>
      </c>
      <c r="AC101" s="155" t="s">
        <v>124</v>
      </c>
    </row>
    <row r="102" spans="1:29" x14ac:dyDescent="0.45">
      <c r="A102" s="179">
        <v>0.01</v>
      </c>
      <c r="B102" s="155" t="s">
        <v>117</v>
      </c>
      <c r="C102" s="156">
        <v>7353</v>
      </c>
      <c r="D102" s="156">
        <v>7456</v>
      </c>
      <c r="E102" s="157">
        <v>7795</v>
      </c>
      <c r="F102" s="158">
        <v>8576</v>
      </c>
      <c r="G102" s="164">
        <v>9809</v>
      </c>
      <c r="H102" s="169">
        <v>10594</v>
      </c>
      <c r="I102" s="159">
        <v>11051</v>
      </c>
      <c r="J102" s="165">
        <v>12108</v>
      </c>
      <c r="K102" s="168">
        <v>14954</v>
      </c>
      <c r="L102" s="160">
        <v>14429</v>
      </c>
      <c r="M102" s="176">
        <v>16993</v>
      </c>
      <c r="N102" s="176">
        <v>16662</v>
      </c>
      <c r="O102" s="170" t="s">
        <v>115</v>
      </c>
      <c r="P102" s="171" t="s">
        <v>116</v>
      </c>
      <c r="Q102" s="111">
        <f>100-100*(C102-$P$103)/($O$103-$P$103)</f>
        <v>96.376557476096522</v>
      </c>
      <c r="R102" s="111">
        <f t="shared" si="22"/>
        <v>95.332113688889265</v>
      </c>
      <c r="S102" s="111">
        <f t="shared" si="22"/>
        <v>91.894575398954714</v>
      </c>
      <c r="T102" s="111">
        <f t="shared" si="22"/>
        <v>83.975055031878355</v>
      </c>
      <c r="U102" s="111">
        <f t="shared" si="22"/>
        <v>71.472150278222585</v>
      </c>
      <c r="V102" s="111">
        <f t="shared" si="22"/>
        <v>63.512068987371187</v>
      </c>
      <c r="W102" s="111">
        <f t="shared" si="22"/>
        <v>58.877983446072982</v>
      </c>
      <c r="X102" s="111">
        <f t="shared" si="22"/>
        <v>48.159759338518931</v>
      </c>
      <c r="Y102" s="111">
        <f t="shared" si="22"/>
        <v>19.300662072578703</v>
      </c>
      <c r="Z102" s="111">
        <f t="shared" si="22"/>
        <v>24.624283318052562</v>
      </c>
      <c r="AA102" s="111">
        <f t="shared" si="22"/>
        <v>-1.3752688217474258</v>
      </c>
      <c r="AB102" s="111">
        <f t="shared" si="22"/>
        <v>1.98114762063706</v>
      </c>
      <c r="AC102" s="155" t="s">
        <v>126</v>
      </c>
    </row>
    <row r="103" spans="1:29" x14ac:dyDescent="0.45">
      <c r="A103" s="111" t="s">
        <v>137</v>
      </c>
      <c r="B103" s="155">
        <v>0</v>
      </c>
      <c r="C103" s="176">
        <v>16905</v>
      </c>
      <c r="D103" s="162"/>
      <c r="E103" s="176"/>
      <c r="F103" s="162">
        <v>17116</v>
      </c>
      <c r="G103" s="176">
        <v>16896</v>
      </c>
      <c r="H103" s="176">
        <v>16939</v>
      </c>
      <c r="I103" s="176">
        <v>16874</v>
      </c>
      <c r="J103" s="176">
        <v>16931</v>
      </c>
      <c r="K103" s="176">
        <v>16763</v>
      </c>
      <c r="L103" s="156">
        <v>6972</v>
      </c>
      <c r="M103" s="156">
        <v>7039</v>
      </c>
      <c r="N103" s="156">
        <v>6976</v>
      </c>
      <c r="O103" s="172">
        <f>AVERAGE(C103:K103, C100)</f>
        <v>16857.375</v>
      </c>
      <c r="P103" s="173">
        <f>AVERAGE(L103:N103)</f>
        <v>6995.666666666667</v>
      </c>
      <c r="Q103" s="111">
        <f>100-100*(C103-$P$103)/($O$103-$P$103)</f>
        <v>-0.48292849869656607</v>
      </c>
      <c r="T103" s="111">
        <f t="shared" ref="T103:AB103" si="23">100-100*(F103-$P$103)/($O$103-$P$103)</f>
        <v>-2.6225172278298743</v>
      </c>
      <c r="U103" s="111">
        <f t="shared" si="23"/>
        <v>-0.39166642020272491</v>
      </c>
      <c r="V103" s="111">
        <f t="shared" si="23"/>
        <v>-0.82769635078439308</v>
      </c>
      <c r="W103" s="111">
        <f t="shared" si="23"/>
        <v>-0.16858133944000997</v>
      </c>
      <c r="X103" s="111">
        <f t="shared" si="23"/>
        <v>-0.74657450323431362</v>
      </c>
      <c r="Y103" s="111">
        <f t="shared" si="23"/>
        <v>0.95698429531732643</v>
      </c>
      <c r="Z103" s="111">
        <f t="shared" si="23"/>
        <v>100.23998546566898</v>
      </c>
      <c r="AA103" s="111">
        <f t="shared" si="23"/>
        <v>99.560589992437087</v>
      </c>
      <c r="AB103" s="111">
        <f t="shared" si="23"/>
        <v>100.19942454189395</v>
      </c>
      <c r="AC103" s="155">
        <v>0</v>
      </c>
    </row>
    <row r="104" spans="1:29" x14ac:dyDescent="0.45">
      <c r="O104" s="173">
        <f>_xlfn.STDEV.P(C103:K103)</f>
        <v>97.414745562780311</v>
      </c>
      <c r="P104" s="173">
        <f>_xlfn.STDEV.P(L103:N103)</f>
        <v>30.684777260973487</v>
      </c>
    </row>
    <row r="105" spans="1:29" x14ac:dyDescent="0.45">
      <c r="A105" s="111" t="s">
        <v>148</v>
      </c>
      <c r="B105" s="177" t="s">
        <v>131</v>
      </c>
      <c r="C105" s="155">
        <v>500000</v>
      </c>
      <c r="D105" s="155">
        <f>C105/2</f>
        <v>250000</v>
      </c>
      <c r="E105" s="155">
        <f t="shared" ref="E105:N105" si="24">D105/2</f>
        <v>125000</v>
      </c>
      <c r="F105" s="155">
        <f t="shared" si="24"/>
        <v>62500</v>
      </c>
      <c r="G105" s="155">
        <f t="shared" si="24"/>
        <v>31250</v>
      </c>
      <c r="H105" s="155">
        <f t="shared" si="24"/>
        <v>15625</v>
      </c>
      <c r="I105" s="155">
        <f t="shared" si="24"/>
        <v>7812.5</v>
      </c>
      <c r="J105" s="155">
        <f>I105/2</f>
        <v>3906.25</v>
      </c>
      <c r="K105" s="155">
        <f t="shared" si="24"/>
        <v>1953.125</v>
      </c>
      <c r="L105" s="155">
        <f t="shared" si="24"/>
        <v>976.5625</v>
      </c>
      <c r="M105" s="155">
        <f>L105/2</f>
        <v>488.28125</v>
      </c>
      <c r="N105" s="155">
        <f t="shared" si="24"/>
        <v>244.140625</v>
      </c>
      <c r="O105" s="269" t="s">
        <v>146</v>
      </c>
      <c r="P105" s="270"/>
      <c r="Q105" s="155">
        <v>500000</v>
      </c>
      <c r="R105" s="155">
        <f>Q105/2</f>
        <v>250000</v>
      </c>
      <c r="S105" s="155">
        <f t="shared" ref="S105:AB105" si="25">R105/2</f>
        <v>125000</v>
      </c>
      <c r="T105" s="155">
        <f t="shared" si="25"/>
        <v>62500</v>
      </c>
      <c r="U105" s="155">
        <f t="shared" si="25"/>
        <v>31250</v>
      </c>
      <c r="V105" s="155">
        <f t="shared" si="25"/>
        <v>15625</v>
      </c>
      <c r="W105" s="155">
        <f t="shared" si="25"/>
        <v>7812.5</v>
      </c>
      <c r="X105" s="155">
        <f t="shared" si="25"/>
        <v>3906.25</v>
      </c>
      <c r="Y105" s="155">
        <f>X105/2</f>
        <v>1953.125</v>
      </c>
      <c r="Z105" s="155">
        <f t="shared" si="25"/>
        <v>976.5625</v>
      </c>
      <c r="AA105" s="155">
        <f t="shared" si="25"/>
        <v>488.28125</v>
      </c>
      <c r="AB105" s="155">
        <f t="shared" si="25"/>
        <v>244.140625</v>
      </c>
      <c r="AC105" s="177" t="s">
        <v>131</v>
      </c>
    </row>
    <row r="106" spans="1:29" x14ac:dyDescent="0.45">
      <c r="A106" s="111" t="s">
        <v>135</v>
      </c>
      <c r="B106" s="155">
        <v>1</v>
      </c>
      <c r="C106" s="157">
        <v>7889</v>
      </c>
      <c r="D106" s="164">
        <v>9530</v>
      </c>
      <c r="E106" s="164">
        <v>10136</v>
      </c>
      <c r="F106" s="159">
        <v>11310</v>
      </c>
      <c r="G106" s="165">
        <v>12281</v>
      </c>
      <c r="H106" s="167">
        <v>14004</v>
      </c>
      <c r="I106" s="168">
        <v>15467</v>
      </c>
      <c r="J106" s="166">
        <v>13326</v>
      </c>
      <c r="K106" s="167">
        <v>14440</v>
      </c>
      <c r="L106" s="166">
        <v>13567</v>
      </c>
      <c r="M106" s="160">
        <v>15392</v>
      </c>
      <c r="N106" s="168">
        <v>15791</v>
      </c>
      <c r="O106" s="163"/>
      <c r="Q106" s="111">
        <f t="shared" ref="Q106:AB106" si="26">100-100*(C106-$P$110)/($O$110-$P$110)</f>
        <v>89.553231819836554</v>
      </c>
      <c r="R106" s="111">
        <f t="shared" si="26"/>
        <v>71.013419364557308</v>
      </c>
      <c r="S106" s="111">
        <f t="shared" si="26"/>
        <v>64.166907269554741</v>
      </c>
      <c r="T106" s="111">
        <f t="shared" si="26"/>
        <v>50.903202319830278</v>
      </c>
      <c r="U106" s="111">
        <f t="shared" si="26"/>
        <v>39.932965943184236</v>
      </c>
      <c r="V106" s="111">
        <f t="shared" si="26"/>
        <v>20.466727758878235</v>
      </c>
      <c r="W106" s="111">
        <f t="shared" si="26"/>
        <v>3.9379370080716996</v>
      </c>
      <c r="X106" s="111">
        <f t="shared" si="26"/>
        <v>28.126686835465279</v>
      </c>
      <c r="Y106" s="111">
        <f t="shared" si="26"/>
        <v>15.540854370394541</v>
      </c>
      <c r="Z106" s="111">
        <f t="shared" si="26"/>
        <v>25.403899022106174</v>
      </c>
      <c r="AA106" s="111">
        <f t="shared" si="26"/>
        <v>4.7852776138888515</v>
      </c>
      <c r="AB106" s="111">
        <f t="shared" si="26"/>
        <v>0.27742559094160413</v>
      </c>
      <c r="AC106" s="155">
        <v>5</v>
      </c>
    </row>
    <row r="107" spans="1:29" x14ac:dyDescent="0.45">
      <c r="A107" s="111" t="s">
        <v>136</v>
      </c>
      <c r="B107" s="155" t="s">
        <v>111</v>
      </c>
      <c r="C107" s="176">
        <v>17643</v>
      </c>
      <c r="D107" s="164">
        <v>9996</v>
      </c>
      <c r="E107" s="169">
        <v>10574</v>
      </c>
      <c r="F107" s="159">
        <v>11941</v>
      </c>
      <c r="G107" s="159">
        <v>12011</v>
      </c>
      <c r="H107" s="167">
        <v>13952</v>
      </c>
      <c r="I107" s="167">
        <v>14500</v>
      </c>
      <c r="J107" s="160">
        <v>14704</v>
      </c>
      <c r="K107" s="160">
        <v>15183</v>
      </c>
      <c r="L107" s="160">
        <v>14786</v>
      </c>
      <c r="M107" s="168">
        <v>15762</v>
      </c>
      <c r="N107" s="168">
        <v>16225</v>
      </c>
      <c r="O107" s="163"/>
      <c r="R107" s="111">
        <f t="shared" ref="R107:AB109" si="27">100-100*(D107-$P$110)/($O$110-$P$110)</f>
        <v>65.748609733746747</v>
      </c>
      <c r="S107" s="111">
        <f t="shared" si="27"/>
        <v>59.21843813158258</v>
      </c>
      <c r="T107" s="111">
        <f t="shared" si="27"/>
        <v>43.774243356221994</v>
      </c>
      <c r="U107" s="111">
        <f t="shared" si="27"/>
        <v>42.983392124125984</v>
      </c>
      <c r="V107" s="111">
        <f t="shared" si="27"/>
        <v>21.05421724557813</v>
      </c>
      <c r="W107" s="111">
        <f t="shared" si="27"/>
        <v>14.862981885740822</v>
      </c>
      <c r="X107" s="111">
        <f t="shared" si="27"/>
        <v>12.558215437918179</v>
      </c>
      <c r="Y107" s="111">
        <f t="shared" si="27"/>
        <v>7.1465334354326444</v>
      </c>
      <c r="Z107" s="111">
        <f t="shared" si="27"/>
        <v>11.631789708891418</v>
      </c>
      <c r="AA107" s="111">
        <f t="shared" si="27"/>
        <v>0.60506395852424077</v>
      </c>
      <c r="AB107" s="111">
        <f t="shared" si="27"/>
        <v>-4.6258520480536305</v>
      </c>
      <c r="AC107" s="155" t="s">
        <v>122</v>
      </c>
    </row>
    <row r="108" spans="1:29" x14ac:dyDescent="0.45">
      <c r="A108" s="179">
        <v>0.05</v>
      </c>
      <c r="B108" s="155" t="s">
        <v>113</v>
      </c>
      <c r="C108" s="156">
        <v>7737</v>
      </c>
      <c r="D108" s="158">
        <v>8803</v>
      </c>
      <c r="E108" s="169">
        <v>10439</v>
      </c>
      <c r="F108" s="169">
        <v>10831</v>
      </c>
      <c r="G108" s="169">
        <v>11147</v>
      </c>
      <c r="H108" s="165">
        <v>12042</v>
      </c>
      <c r="I108" s="166">
        <v>13163</v>
      </c>
      <c r="J108" s="167">
        <v>14042</v>
      </c>
      <c r="K108" s="160">
        <v>15191</v>
      </c>
      <c r="L108" s="160">
        <v>14959</v>
      </c>
      <c r="M108" s="168">
        <v>15748</v>
      </c>
      <c r="N108" s="168">
        <v>15807</v>
      </c>
      <c r="O108" s="163"/>
      <c r="Q108" s="111">
        <f>100-100*(C108-$P$110)/($O$110-$P$110)</f>
        <v>91.270508780959318</v>
      </c>
      <c r="R108" s="111">
        <f t="shared" si="27"/>
        <v>79.226974303611556</v>
      </c>
      <c r="S108" s="111">
        <f t="shared" si="27"/>
        <v>60.743651222053451</v>
      </c>
      <c r="T108" s="111">
        <f t="shared" si="27"/>
        <v>56.314884322315812</v>
      </c>
      <c r="U108" s="111">
        <f t="shared" si="27"/>
        <v>52.744755903139556</v>
      </c>
      <c r="V108" s="111">
        <f t="shared" si="27"/>
        <v>42.633158007054895</v>
      </c>
      <c r="W108" s="111">
        <f t="shared" si="27"/>
        <v>29.968240418774556</v>
      </c>
      <c r="X108" s="111">
        <f t="shared" si="27"/>
        <v>20.037408518597559</v>
      </c>
      <c r="Y108" s="111">
        <f t="shared" si="27"/>
        <v>7.0561504374788058</v>
      </c>
      <c r="Z108" s="111">
        <f t="shared" si="27"/>
        <v>9.6772573781398563</v>
      </c>
      <c r="AA108" s="111">
        <f t="shared" si="27"/>
        <v>0.76323420494344418</v>
      </c>
      <c r="AB108" s="111">
        <f t="shared" si="27"/>
        <v>9.665959503395527E-2</v>
      </c>
      <c r="AC108" s="155" t="s">
        <v>124</v>
      </c>
    </row>
    <row r="109" spans="1:29" x14ac:dyDescent="0.45">
      <c r="A109" s="179">
        <v>0.01</v>
      </c>
      <c r="B109" s="155" t="s">
        <v>117</v>
      </c>
      <c r="C109" s="156">
        <v>7091</v>
      </c>
      <c r="D109" s="156">
        <v>7408</v>
      </c>
      <c r="E109" s="157">
        <v>8414</v>
      </c>
      <c r="F109" s="158">
        <v>9133</v>
      </c>
      <c r="G109" s="157">
        <v>8598</v>
      </c>
      <c r="H109" s="158">
        <v>9126</v>
      </c>
      <c r="I109" s="159">
        <v>11809</v>
      </c>
      <c r="J109" s="169">
        <v>10750</v>
      </c>
      <c r="K109" s="159">
        <v>11921</v>
      </c>
      <c r="L109" s="166">
        <v>13602</v>
      </c>
      <c r="M109" s="167">
        <v>13870</v>
      </c>
      <c r="N109" s="166">
        <v>13579</v>
      </c>
      <c r="O109" s="170" t="s">
        <v>115</v>
      </c>
      <c r="P109" s="171" t="s">
        <v>116</v>
      </c>
      <c r="Q109" s="111">
        <f>100-100*(C109-$P$110)/($O$110-$P$110)</f>
        <v>98.568935865731035</v>
      </c>
      <c r="R109" s="111">
        <f t="shared" si="27"/>
        <v>94.987509571810548</v>
      </c>
      <c r="S109" s="111">
        <f t="shared" si="27"/>
        <v>83.621847579116505</v>
      </c>
      <c r="T109" s="111">
        <f t="shared" si="27"/>
        <v>75.498675638016095</v>
      </c>
      <c r="U109" s="111">
        <f t="shared" si="27"/>
        <v>81.543038626178429</v>
      </c>
      <c r="V109" s="111">
        <f t="shared" si="27"/>
        <v>75.57776076122569</v>
      </c>
      <c r="W109" s="111">
        <f t="shared" si="27"/>
        <v>45.265562822460176</v>
      </c>
      <c r="X109" s="111">
        <f t="shared" si="27"/>
        <v>57.230012176598336</v>
      </c>
      <c r="Y109" s="111">
        <f t="shared" si="27"/>
        <v>44.000200851106563</v>
      </c>
      <c r="Z109" s="111">
        <f t="shared" si="27"/>
        <v>25.008473406058172</v>
      </c>
      <c r="AA109" s="111">
        <f t="shared" si="27"/>
        <v>21.980642974604876</v>
      </c>
      <c r="AB109" s="111">
        <f t="shared" si="27"/>
        <v>25.26832452517543</v>
      </c>
      <c r="AC109" s="155" t="s">
        <v>126</v>
      </c>
    </row>
    <row r="110" spans="1:29" x14ac:dyDescent="0.45">
      <c r="A110" s="111" t="s">
        <v>137</v>
      </c>
      <c r="B110" s="155">
        <v>0</v>
      </c>
      <c r="C110" s="161">
        <v>16289</v>
      </c>
      <c r="D110" s="161">
        <v>16614</v>
      </c>
      <c r="E110" s="168">
        <v>16061</v>
      </c>
      <c r="F110" s="160">
        <v>15276</v>
      </c>
      <c r="G110" s="166"/>
      <c r="H110" s="168">
        <v>15670</v>
      </c>
      <c r="I110" s="160">
        <v>15320</v>
      </c>
      <c r="J110" s="167">
        <v>14559</v>
      </c>
      <c r="K110" s="160">
        <v>14908</v>
      </c>
      <c r="L110" s="156">
        <v>7004</v>
      </c>
      <c r="M110" s="156">
        <v>6967</v>
      </c>
      <c r="N110" s="156">
        <v>6922</v>
      </c>
      <c r="O110" s="172">
        <f>AVERAGE(C110:K110,C107)</f>
        <v>15815.555555555555</v>
      </c>
      <c r="P110" s="173">
        <f>AVERAGE(L110:N110)</f>
        <v>6964.333333333333</v>
      </c>
      <c r="Q110" s="111">
        <f>100-100*(C110-$P$110)/($O$110-$P$110)</f>
        <v>-5.3489160316842685</v>
      </c>
      <c r="R110" s="111">
        <f>100-100*(D110-$P$110)/($O$110-$P$110)</f>
        <v>-9.0207253235585796</v>
      </c>
      <c r="S110" s="111">
        <f>100-100*(E110-$P$110)/($O$110-$P$110)</f>
        <v>-2.7730005900001231</v>
      </c>
      <c r="T110" s="111">
        <f>100-100*(F110-$P$110)/($O$110-$P$110)</f>
        <v>6.0958310842193697</v>
      </c>
      <c r="V110" s="111">
        <f t="shared" ref="V110:AB110" si="28">100-100*(H110-$P$110)/($O$110-$P$110)</f>
        <v>1.6444684349932857</v>
      </c>
      <c r="W110" s="111">
        <f t="shared" si="28"/>
        <v>5.598724595473314</v>
      </c>
      <c r="X110" s="111">
        <f t="shared" si="28"/>
        <v>14.196407275831334</v>
      </c>
      <c r="Y110" s="111">
        <f t="shared" si="28"/>
        <v>10.253448990095521</v>
      </c>
      <c r="Z110" s="111">
        <f t="shared" si="28"/>
        <v>99.551850968478931</v>
      </c>
      <c r="AA110" s="111">
        <f t="shared" si="28"/>
        <v>99.969872334015392</v>
      </c>
      <c r="AB110" s="111">
        <f t="shared" si="28"/>
        <v>100.47827669750568</v>
      </c>
      <c r="AC110" s="155">
        <v>0</v>
      </c>
    </row>
    <row r="111" spans="1:29" x14ac:dyDescent="0.45">
      <c r="O111" s="173">
        <f>_xlfn.STDEV.P(C110:K110)</f>
        <v>658.11595435379013</v>
      </c>
      <c r="P111" s="173">
        <f>_xlfn.STDEV.P(L110:N110)</f>
        <v>33.529423231278855</v>
      </c>
    </row>
    <row r="113" spans="1:29" x14ac:dyDescent="0.45">
      <c r="A113" s="111" t="s">
        <v>141</v>
      </c>
      <c r="B113" s="178"/>
      <c r="C113" s="155">
        <v>500000</v>
      </c>
      <c r="D113" s="155">
        <v>250000</v>
      </c>
      <c r="E113" s="155">
        <f>D113/2</f>
        <v>125000</v>
      </c>
      <c r="F113" s="155">
        <f t="shared" ref="F113:N113" si="29">E113/2</f>
        <v>62500</v>
      </c>
      <c r="G113" s="155">
        <f t="shared" si="29"/>
        <v>31250</v>
      </c>
      <c r="H113" s="155">
        <f t="shared" si="29"/>
        <v>15625</v>
      </c>
      <c r="I113" s="155">
        <f t="shared" si="29"/>
        <v>7812.5</v>
      </c>
      <c r="J113" s="155">
        <f>I113/2</f>
        <v>3906.25</v>
      </c>
      <c r="K113" s="155">
        <f t="shared" si="29"/>
        <v>1953.125</v>
      </c>
      <c r="L113" s="155">
        <f t="shared" si="29"/>
        <v>976.5625</v>
      </c>
      <c r="M113" s="155">
        <f>L113/2</f>
        <v>488.28125</v>
      </c>
      <c r="N113" s="155">
        <f t="shared" si="29"/>
        <v>244.140625</v>
      </c>
      <c r="O113" s="269" t="s">
        <v>146</v>
      </c>
      <c r="P113" s="270"/>
      <c r="Q113" s="155">
        <v>500000</v>
      </c>
      <c r="R113" s="155">
        <f>Q113/2</f>
        <v>250000</v>
      </c>
      <c r="S113" s="155">
        <f t="shared" ref="S113:AB113" si="30">R113/2</f>
        <v>125000</v>
      </c>
      <c r="T113" s="155">
        <f t="shared" si="30"/>
        <v>62500</v>
      </c>
      <c r="U113" s="155">
        <f t="shared" si="30"/>
        <v>31250</v>
      </c>
      <c r="V113" s="155">
        <f t="shared" si="30"/>
        <v>15625</v>
      </c>
      <c r="W113" s="155">
        <f t="shared" si="30"/>
        <v>7812.5</v>
      </c>
      <c r="X113" s="155">
        <f t="shared" si="30"/>
        <v>3906.25</v>
      </c>
      <c r="Y113" s="155">
        <f>X113/2</f>
        <v>1953.125</v>
      </c>
      <c r="Z113" s="155">
        <f t="shared" si="30"/>
        <v>976.5625</v>
      </c>
      <c r="AA113" s="155">
        <f t="shared" si="30"/>
        <v>488.28125</v>
      </c>
      <c r="AB113" s="155">
        <f t="shared" si="30"/>
        <v>244.140625</v>
      </c>
      <c r="AC113" s="177" t="s">
        <v>110</v>
      </c>
    </row>
    <row r="114" spans="1:29" x14ac:dyDescent="0.45">
      <c r="A114" s="111" t="s">
        <v>135</v>
      </c>
      <c r="B114" s="155">
        <v>1</v>
      </c>
      <c r="C114" s="156">
        <v>7995</v>
      </c>
      <c r="D114" s="157">
        <v>8670</v>
      </c>
      <c r="E114" s="158">
        <v>9832</v>
      </c>
      <c r="F114" s="159">
        <v>13040</v>
      </c>
      <c r="G114" s="159">
        <v>12947</v>
      </c>
      <c r="H114" s="160">
        <v>16989</v>
      </c>
      <c r="I114" s="161">
        <v>18354</v>
      </c>
      <c r="J114" s="161">
        <v>18970</v>
      </c>
      <c r="K114" s="161">
        <v>19005</v>
      </c>
      <c r="L114" s="162">
        <v>20596</v>
      </c>
      <c r="M114" s="162">
        <v>20373</v>
      </c>
      <c r="N114" s="162">
        <v>21135</v>
      </c>
      <c r="O114" s="163"/>
      <c r="Q114" s="111">
        <f t="shared" ref="Q114:AB118" si="31">100-100*(C114-$P$118)/($O$118-$P$118)</f>
        <v>95.909305621162019</v>
      </c>
      <c r="R114" s="111">
        <f t="shared" si="31"/>
        <v>89.532357109116674</v>
      </c>
      <c r="S114" s="111">
        <f t="shared" si="31"/>
        <v>78.554558337269725</v>
      </c>
      <c r="T114" s="111">
        <f t="shared" si="31"/>
        <v>48.247520075578649</v>
      </c>
      <c r="U114" s="111">
        <f t="shared" si="31"/>
        <v>49.126121870571566</v>
      </c>
      <c r="V114" s="111">
        <f t="shared" si="31"/>
        <v>10.940009447331136</v>
      </c>
      <c r="W114" s="111">
        <f t="shared" si="31"/>
        <v>-1.9555975436939121</v>
      </c>
      <c r="X114" s="111">
        <f t="shared" si="31"/>
        <v>-7.7751535191308392</v>
      </c>
      <c r="Y114" s="111">
        <f t="shared" si="31"/>
        <v>-8.105810108644306</v>
      </c>
      <c r="Z114" s="111">
        <f t="shared" si="31"/>
        <v>-23.136513934813422</v>
      </c>
      <c r="AA114" s="111">
        <f t="shared" si="31"/>
        <v>-21.029759093056214</v>
      </c>
      <c r="AB114" s="111">
        <f t="shared" si="31"/>
        <v>-28.228625413320742</v>
      </c>
      <c r="AC114" s="155">
        <v>1</v>
      </c>
    </row>
    <row r="115" spans="1:29" x14ac:dyDescent="0.45">
      <c r="A115" s="111" t="s">
        <v>136</v>
      </c>
      <c r="B115" s="155" t="s">
        <v>111</v>
      </c>
      <c r="C115" s="156">
        <v>7793</v>
      </c>
      <c r="D115" s="156">
        <v>7762</v>
      </c>
      <c r="E115" s="156">
        <v>8143</v>
      </c>
      <c r="F115" s="157">
        <v>9194</v>
      </c>
      <c r="G115" s="164">
        <v>10521</v>
      </c>
      <c r="H115" s="169">
        <v>12270</v>
      </c>
      <c r="I115" s="166">
        <v>15057</v>
      </c>
      <c r="J115" s="166">
        <v>15271</v>
      </c>
      <c r="K115" s="166">
        <v>15243</v>
      </c>
      <c r="L115" s="160">
        <v>17141</v>
      </c>
      <c r="M115" s="168">
        <v>17604</v>
      </c>
      <c r="N115" s="160">
        <v>17244</v>
      </c>
      <c r="O115" s="163"/>
      <c r="Q115" s="111">
        <f t="shared" si="31"/>
        <v>97.817666509211151</v>
      </c>
      <c r="R115" s="111">
        <f t="shared" si="31"/>
        <v>98.11053377420879</v>
      </c>
      <c r="S115" s="111">
        <f t="shared" si="31"/>
        <v>94.511100614076526</v>
      </c>
      <c r="T115" s="111">
        <f t="shared" si="31"/>
        <v>84.581955597543697</v>
      </c>
      <c r="U115" s="111">
        <f t="shared" si="31"/>
        <v>72.04534718941899</v>
      </c>
      <c r="V115" s="111">
        <f t="shared" si="31"/>
        <v>55.521965044874825</v>
      </c>
      <c r="W115" s="111">
        <f t="shared" si="31"/>
        <v>29.192253188474254</v>
      </c>
      <c r="X115" s="111">
        <f t="shared" si="31"/>
        <v>27.170524326877654</v>
      </c>
      <c r="Y115" s="111">
        <f t="shared" si="31"/>
        <v>27.435049598488433</v>
      </c>
      <c r="Z115" s="111">
        <f t="shared" si="31"/>
        <v>9.5040151157297998</v>
      </c>
      <c r="AA115" s="111">
        <f t="shared" si="31"/>
        <v>5.1299008030231477</v>
      </c>
      <c r="AB115" s="111">
        <f t="shared" si="31"/>
        <v>8.5309400094473347</v>
      </c>
      <c r="AC115" s="155" t="s">
        <v>111</v>
      </c>
    </row>
    <row r="116" spans="1:29" x14ac:dyDescent="0.45">
      <c r="A116" s="179">
        <v>0.05</v>
      </c>
      <c r="B116" s="155" t="s">
        <v>112</v>
      </c>
      <c r="C116" s="161">
        <v>18755</v>
      </c>
      <c r="D116" s="156">
        <v>8353</v>
      </c>
      <c r="E116" s="157">
        <v>8696</v>
      </c>
      <c r="F116" s="158">
        <v>9992</v>
      </c>
      <c r="G116" s="169">
        <v>11904</v>
      </c>
      <c r="H116" s="166">
        <v>14776</v>
      </c>
      <c r="I116" s="167">
        <v>16192</v>
      </c>
      <c r="J116" s="167">
        <v>16272</v>
      </c>
      <c r="K116" s="160">
        <v>16465</v>
      </c>
      <c r="L116" s="168">
        <v>17909</v>
      </c>
      <c r="M116" s="161">
        <v>18825</v>
      </c>
      <c r="N116" s="161">
        <v>18705</v>
      </c>
      <c r="O116" s="163"/>
      <c r="Q116" s="111">
        <f t="shared" si="31"/>
        <v>-5.743977326405286</v>
      </c>
      <c r="R116" s="111">
        <f t="shared" si="31"/>
        <v>92.527161076995753</v>
      </c>
      <c r="S116" s="111">
        <f t="shared" si="31"/>
        <v>89.286726499763816</v>
      </c>
      <c r="T116" s="111">
        <f t="shared" si="31"/>
        <v>77.042985356636748</v>
      </c>
      <c r="U116" s="111">
        <f t="shared" si="31"/>
        <v>58.979688238072747</v>
      </c>
      <c r="V116" s="111">
        <f t="shared" si="31"/>
        <v>31.846953235710913</v>
      </c>
      <c r="W116" s="111">
        <f t="shared" si="31"/>
        <v>18.469532357109117</v>
      </c>
      <c r="X116" s="111">
        <f t="shared" si="31"/>
        <v>17.713745866792635</v>
      </c>
      <c r="Y116" s="111">
        <f t="shared" si="31"/>
        <v>15.890410958904113</v>
      </c>
      <c r="Z116" s="111">
        <f t="shared" si="31"/>
        <v>2.2484648086915513</v>
      </c>
      <c r="AA116" s="111">
        <f t="shared" si="31"/>
        <v>-6.4052905054322196</v>
      </c>
      <c r="AB116" s="111">
        <f t="shared" si="31"/>
        <v>-5.2716107699574906</v>
      </c>
      <c r="AC116" s="155" t="s">
        <v>113</v>
      </c>
    </row>
    <row r="117" spans="1:29" x14ac:dyDescent="0.45">
      <c r="A117" s="179">
        <v>0.01</v>
      </c>
      <c r="B117" s="155" t="s">
        <v>114</v>
      </c>
      <c r="C117" s="168">
        <v>17824</v>
      </c>
      <c r="D117" s="156">
        <v>7880</v>
      </c>
      <c r="E117" s="156">
        <v>7777</v>
      </c>
      <c r="F117" s="156">
        <v>7982</v>
      </c>
      <c r="G117" s="157">
        <v>8712</v>
      </c>
      <c r="H117" s="158">
        <v>10114</v>
      </c>
      <c r="I117" s="159">
        <v>12562</v>
      </c>
      <c r="J117" s="165">
        <v>13847</v>
      </c>
      <c r="K117" s="167">
        <v>15727</v>
      </c>
      <c r="L117" s="168">
        <v>17582</v>
      </c>
      <c r="M117" s="168">
        <v>17889</v>
      </c>
      <c r="N117" s="160">
        <v>16911</v>
      </c>
      <c r="O117" s="170" t="s">
        <v>115</v>
      </c>
      <c r="P117" s="171" t="s">
        <v>116</v>
      </c>
      <c r="Q117" s="111">
        <f t="shared" si="31"/>
        <v>3.0514879546528135</v>
      </c>
      <c r="R117" s="111">
        <f t="shared" si="31"/>
        <v>96.995748700991967</v>
      </c>
      <c r="S117" s="111">
        <f t="shared" si="31"/>
        <v>97.968823807274447</v>
      </c>
      <c r="T117" s="111">
        <f t="shared" si="31"/>
        <v>96.032120925838456</v>
      </c>
      <c r="U117" s="111">
        <f t="shared" si="31"/>
        <v>89.13556920170052</v>
      </c>
      <c r="V117" s="111">
        <f t="shared" si="31"/>
        <v>75.890410958904113</v>
      </c>
      <c r="W117" s="111">
        <f t="shared" si="31"/>
        <v>52.763344355219651</v>
      </c>
      <c r="X117" s="111">
        <f t="shared" si="31"/>
        <v>40.623523854511099</v>
      </c>
      <c r="Y117" s="111">
        <f t="shared" si="31"/>
        <v>22.86254133207369</v>
      </c>
      <c r="Z117" s="111">
        <f t="shared" si="31"/>
        <v>5.3377420878601782</v>
      </c>
      <c r="AA117" s="111">
        <f t="shared" si="31"/>
        <v>2.437411431270661</v>
      </c>
      <c r="AB117" s="111">
        <f t="shared" si="31"/>
        <v>11.676901275389696</v>
      </c>
      <c r="AC117" s="155" t="s">
        <v>117</v>
      </c>
    </row>
    <row r="118" spans="1:29" x14ac:dyDescent="0.45">
      <c r="A118" s="111" t="s">
        <v>137</v>
      </c>
      <c r="B118" s="155">
        <v>100000</v>
      </c>
      <c r="C118" s="156">
        <v>7834</v>
      </c>
      <c r="D118" s="156">
        <v>7894</v>
      </c>
      <c r="E118" s="156">
        <v>7895</v>
      </c>
      <c r="F118" s="157">
        <v>8632</v>
      </c>
      <c r="G118" s="156">
        <v>7715</v>
      </c>
      <c r="H118" s="160">
        <v>17070</v>
      </c>
      <c r="I118" s="168">
        <v>18155</v>
      </c>
      <c r="J118" s="168">
        <v>18139</v>
      </c>
      <c r="K118" s="156">
        <v>7600</v>
      </c>
      <c r="L118" s="156">
        <v>7551</v>
      </c>
      <c r="M118" s="156">
        <v>7536</v>
      </c>
      <c r="N118" s="156">
        <v>7599</v>
      </c>
      <c r="O118" s="172">
        <f>AVERAGE(I118:J118)</f>
        <v>18147</v>
      </c>
      <c r="P118" s="173">
        <f>AVERAGE(L118:N118)</f>
        <v>7562</v>
      </c>
      <c r="Q118" s="111">
        <f t="shared" si="31"/>
        <v>97.430325932923949</v>
      </c>
      <c r="R118" s="111">
        <f t="shared" si="31"/>
        <v>96.863486065186578</v>
      </c>
      <c r="S118" s="111">
        <f t="shared" si="31"/>
        <v>96.854038734057625</v>
      </c>
      <c r="T118" s="111">
        <f t="shared" si="31"/>
        <v>89.891355692017001</v>
      </c>
      <c r="U118" s="111">
        <f t="shared" si="31"/>
        <v>98.554558337269725</v>
      </c>
      <c r="V118" s="111">
        <f t="shared" si="31"/>
        <v>10.174775625885687</v>
      </c>
      <c r="W118" s="111">
        <f t="shared" si="31"/>
        <v>-7.5578649031655232E-2</v>
      </c>
      <c r="X118" s="111">
        <f t="shared" si="31"/>
        <v>7.5578649031655232E-2</v>
      </c>
      <c r="Y118" s="111">
        <f t="shared" si="31"/>
        <v>99.641001417099673</v>
      </c>
      <c r="Z118" s="111">
        <f t="shared" si="31"/>
        <v>100.10392064241852</v>
      </c>
      <c r="AA118" s="111">
        <f t="shared" si="31"/>
        <v>100.24563060935286</v>
      </c>
      <c r="AB118" s="111">
        <f t="shared" si="31"/>
        <v>99.650448748228627</v>
      </c>
      <c r="AC118" s="155">
        <v>0</v>
      </c>
    </row>
    <row r="119" spans="1:29" x14ac:dyDescent="0.45">
      <c r="C119" s="174">
        <v>1</v>
      </c>
      <c r="D119" s="174">
        <v>2</v>
      </c>
      <c r="E119" s="174">
        <v>3</v>
      </c>
      <c r="F119" s="175">
        <v>4</v>
      </c>
      <c r="G119" s="175">
        <v>5</v>
      </c>
      <c r="H119" s="111" t="s">
        <v>118</v>
      </c>
      <c r="I119" s="111" t="s">
        <v>118</v>
      </c>
      <c r="J119" s="111" t="s">
        <v>118</v>
      </c>
      <c r="K119" s="111" t="s">
        <v>119</v>
      </c>
      <c r="L119" s="111" t="s">
        <v>119</v>
      </c>
      <c r="M119" s="111" t="s">
        <v>119</v>
      </c>
      <c r="N119" s="111" t="s">
        <v>119</v>
      </c>
      <c r="O119" s="173">
        <f>_xlfn.STDEV.P(C118:K118)</f>
        <v>4664.9891852785076</v>
      </c>
      <c r="P119" s="173">
        <f>_xlfn.STDEV.P(L118:N118)</f>
        <v>26.870057685088806</v>
      </c>
    </row>
    <row r="120" spans="1:29" x14ac:dyDescent="0.45">
      <c r="A120" s="111" t="s">
        <v>142</v>
      </c>
      <c r="B120" s="178"/>
      <c r="C120" s="155">
        <v>1</v>
      </c>
      <c r="D120" s="155">
        <v>2</v>
      </c>
      <c r="E120" s="155">
        <v>3</v>
      </c>
      <c r="F120" s="155">
        <v>4</v>
      </c>
      <c r="G120" s="155">
        <v>5</v>
      </c>
      <c r="H120" s="155">
        <v>6</v>
      </c>
      <c r="I120" s="155">
        <v>7</v>
      </c>
      <c r="J120" s="155">
        <v>8</v>
      </c>
      <c r="K120" s="155">
        <v>9</v>
      </c>
      <c r="L120" s="155">
        <v>10</v>
      </c>
      <c r="M120" s="155">
        <v>11</v>
      </c>
      <c r="N120" s="155">
        <v>12</v>
      </c>
      <c r="O120" s="269" t="s">
        <v>146</v>
      </c>
      <c r="P120" s="270"/>
      <c r="Q120" s="155">
        <v>500000</v>
      </c>
      <c r="R120" s="155">
        <f>Q120/2</f>
        <v>250000</v>
      </c>
      <c r="S120" s="155">
        <f t="shared" ref="S120:AB120" si="32">R120/2</f>
        <v>125000</v>
      </c>
      <c r="T120" s="155">
        <f t="shared" si="32"/>
        <v>62500</v>
      </c>
      <c r="U120" s="155">
        <f t="shared" si="32"/>
        <v>31250</v>
      </c>
      <c r="V120" s="155">
        <f t="shared" si="32"/>
        <v>15625</v>
      </c>
      <c r="W120" s="155">
        <f t="shared" si="32"/>
        <v>7812.5</v>
      </c>
      <c r="X120" s="155">
        <f t="shared" si="32"/>
        <v>3906.25</v>
      </c>
      <c r="Y120" s="155">
        <f>X120/2</f>
        <v>1953.125</v>
      </c>
      <c r="Z120" s="155">
        <f t="shared" si="32"/>
        <v>976.5625</v>
      </c>
      <c r="AA120" s="155">
        <f t="shared" si="32"/>
        <v>488.28125</v>
      </c>
      <c r="AB120" s="155">
        <f t="shared" si="32"/>
        <v>244.140625</v>
      </c>
      <c r="AC120" s="177" t="s">
        <v>120</v>
      </c>
    </row>
    <row r="121" spans="1:29" x14ac:dyDescent="0.45">
      <c r="A121" s="111" t="s">
        <v>135</v>
      </c>
      <c r="B121" s="155">
        <v>5</v>
      </c>
      <c r="C121" s="157">
        <v>9603</v>
      </c>
      <c r="D121" s="158">
        <v>10619</v>
      </c>
      <c r="E121" s="169">
        <v>12696</v>
      </c>
      <c r="F121" s="166">
        <v>15767</v>
      </c>
      <c r="G121" s="166">
        <v>16345</v>
      </c>
      <c r="H121" s="167">
        <v>16880</v>
      </c>
      <c r="I121" s="160">
        <v>18270</v>
      </c>
      <c r="J121" s="160">
        <v>18512</v>
      </c>
      <c r="K121" s="160">
        <v>18645</v>
      </c>
      <c r="L121" s="168">
        <v>19020</v>
      </c>
      <c r="M121" s="168">
        <v>20090</v>
      </c>
      <c r="N121" s="161">
        <v>21155</v>
      </c>
      <c r="O121" s="163"/>
      <c r="Q121" s="111">
        <f t="shared" ref="Q121:AB122" si="33">100-100*(C121-$P$125)/($O$125-$P$125)</f>
        <v>81.907140758154569</v>
      </c>
      <c r="R121" s="111">
        <f t="shared" si="33"/>
        <v>72.950337937114313</v>
      </c>
      <c r="S121" s="111">
        <f t="shared" si="33"/>
        <v>54.640023508668818</v>
      </c>
      <c r="T121" s="111">
        <f t="shared" si="33"/>
        <v>27.566852776961497</v>
      </c>
      <c r="U121" s="111">
        <f t="shared" si="33"/>
        <v>22.471348809873646</v>
      </c>
      <c r="V121" s="111">
        <f t="shared" si="33"/>
        <v>17.754922127534527</v>
      </c>
      <c r="W121" s="111">
        <f t="shared" si="33"/>
        <v>5.5010285042609439</v>
      </c>
      <c r="X121" s="111">
        <f t="shared" si="33"/>
        <v>3.3676168086982017</v>
      </c>
      <c r="Y121" s="111">
        <f t="shared" si="33"/>
        <v>2.1951219512195053</v>
      </c>
      <c r="Z121" s="111">
        <f t="shared" si="33"/>
        <v>-1.1107846018219192</v>
      </c>
      <c r="AA121" s="111">
        <f t="shared" si="33"/>
        <v>-10.543637966500157</v>
      </c>
      <c r="AB121" s="111">
        <f t="shared" si="33"/>
        <v>-19.932412577137825</v>
      </c>
      <c r="AC121" s="155">
        <v>5</v>
      </c>
    </row>
    <row r="122" spans="1:29" x14ac:dyDescent="0.45">
      <c r="A122" s="111" t="s">
        <v>136</v>
      </c>
      <c r="B122" s="155" t="s">
        <v>121</v>
      </c>
      <c r="C122" s="156">
        <v>7757</v>
      </c>
      <c r="D122" s="157">
        <v>8720</v>
      </c>
      <c r="E122" s="158">
        <v>10350</v>
      </c>
      <c r="F122" s="164">
        <v>11506</v>
      </c>
      <c r="G122" s="169">
        <v>12604</v>
      </c>
      <c r="H122" s="159">
        <v>13997</v>
      </c>
      <c r="I122" s="166">
        <v>15623</v>
      </c>
      <c r="J122" s="166">
        <v>15589</v>
      </c>
      <c r="K122" s="166">
        <v>16254</v>
      </c>
      <c r="L122" s="167">
        <v>17357</v>
      </c>
      <c r="M122" s="160">
        <v>18019</v>
      </c>
      <c r="N122" s="160">
        <v>18463</v>
      </c>
      <c r="O122" s="163"/>
      <c r="Q122" s="111">
        <f t="shared" si="33"/>
        <v>98.181016749926542</v>
      </c>
      <c r="R122" s="111">
        <f t="shared" si="33"/>
        <v>89.691448721716142</v>
      </c>
      <c r="S122" s="111">
        <f t="shared" si="33"/>
        <v>75.321774904496039</v>
      </c>
      <c r="T122" s="111">
        <f t="shared" si="33"/>
        <v>65.130766970320309</v>
      </c>
      <c r="U122" s="111">
        <f t="shared" si="33"/>
        <v>55.451072583014984</v>
      </c>
      <c r="V122" s="111">
        <f t="shared" si="33"/>
        <v>43.170731707317074</v>
      </c>
      <c r="W122" s="111">
        <f t="shared" si="33"/>
        <v>28.836320893329415</v>
      </c>
      <c r="X122" s="111">
        <f t="shared" si="33"/>
        <v>29.136056420805176</v>
      </c>
      <c r="Y122" s="111">
        <f t="shared" si="33"/>
        <v>23.273582133411693</v>
      </c>
      <c r="Z122" s="111">
        <f t="shared" si="33"/>
        <v>13.54980899206582</v>
      </c>
      <c r="AA122" s="111">
        <f t="shared" si="33"/>
        <v>7.7137819570966712</v>
      </c>
      <c r="AB122" s="111">
        <f t="shared" si="33"/>
        <v>3.7995885982956139</v>
      </c>
      <c r="AC122" s="155" t="s">
        <v>122</v>
      </c>
    </row>
    <row r="123" spans="1:29" x14ac:dyDescent="0.45">
      <c r="A123" s="179">
        <v>0.05</v>
      </c>
      <c r="B123" s="155" t="s">
        <v>123</v>
      </c>
      <c r="C123" s="157">
        <v>9308</v>
      </c>
      <c r="D123" s="158">
        <v>10751</v>
      </c>
      <c r="E123" s="169">
        <v>12499</v>
      </c>
      <c r="F123" s="160">
        <v>18021</v>
      </c>
      <c r="G123" s="160">
        <v>18478</v>
      </c>
      <c r="H123" s="161">
        <v>20608</v>
      </c>
      <c r="I123" s="176">
        <v>21516</v>
      </c>
      <c r="J123" s="176">
        <v>22073</v>
      </c>
      <c r="K123" s="176">
        <v>22013</v>
      </c>
      <c r="L123" s="162">
        <v>22824</v>
      </c>
      <c r="M123" s="162">
        <v>23599</v>
      </c>
      <c r="N123" s="162">
        <v>23272</v>
      </c>
      <c r="O123" s="163"/>
      <c r="AC123" s="155" t="s">
        <v>124</v>
      </c>
    </row>
    <row r="124" spans="1:29" x14ac:dyDescent="0.45">
      <c r="A124" s="179">
        <v>0.01</v>
      </c>
      <c r="B124" s="155" t="s">
        <v>125</v>
      </c>
      <c r="C124" s="156">
        <v>7936</v>
      </c>
      <c r="D124" s="156">
        <v>7992</v>
      </c>
      <c r="E124" s="156">
        <v>7972</v>
      </c>
      <c r="F124" s="156">
        <v>8580</v>
      </c>
      <c r="G124" s="158">
        <v>10322</v>
      </c>
      <c r="H124" s="169">
        <v>12584</v>
      </c>
      <c r="I124" s="159">
        <v>13884</v>
      </c>
      <c r="J124" s="166">
        <v>16136</v>
      </c>
      <c r="K124" s="167">
        <v>16884</v>
      </c>
      <c r="L124" s="167">
        <v>17145</v>
      </c>
      <c r="M124" s="160">
        <v>18181</v>
      </c>
      <c r="N124" s="160">
        <v>18109</v>
      </c>
      <c r="O124" s="170" t="s">
        <v>115</v>
      </c>
      <c r="P124" s="171" t="s">
        <v>116</v>
      </c>
      <c r="Q124" s="111">
        <f t="shared" ref="Q124:AB125" si="34">100-100*(C124-$P$125)/($O$125-$P$125)</f>
        <v>96.602997355274766</v>
      </c>
      <c r="R124" s="111">
        <f t="shared" si="34"/>
        <v>96.109315310020577</v>
      </c>
      <c r="S124" s="111">
        <f t="shared" si="34"/>
        <v>96.285630326182783</v>
      </c>
      <c r="T124" s="111">
        <f t="shared" si="34"/>
        <v>90.925653834851602</v>
      </c>
      <c r="U124" s="111">
        <f t="shared" si="34"/>
        <v>75.568615927123119</v>
      </c>
      <c r="V124" s="111">
        <f t="shared" si="34"/>
        <v>55.62738759917719</v>
      </c>
      <c r="W124" s="111">
        <f t="shared" si="34"/>
        <v>44.166911548633557</v>
      </c>
      <c r="X124" s="111">
        <f t="shared" si="34"/>
        <v>24.313840728768739</v>
      </c>
      <c r="Y124" s="111">
        <f t="shared" si="34"/>
        <v>17.719659124302083</v>
      </c>
      <c r="Z124" s="111">
        <f t="shared" si="34"/>
        <v>15.418748163385246</v>
      </c>
      <c r="AA124" s="111">
        <f t="shared" si="34"/>
        <v>6.2856303261827833</v>
      </c>
      <c r="AB124" s="111">
        <f t="shared" si="34"/>
        <v>6.9203643843667351</v>
      </c>
      <c r="AC124" s="155" t="s">
        <v>126</v>
      </c>
    </row>
    <row r="125" spans="1:29" x14ac:dyDescent="0.45">
      <c r="A125" s="111" t="s">
        <v>137</v>
      </c>
      <c r="B125" s="155" t="s">
        <v>127</v>
      </c>
      <c r="C125" s="157">
        <v>8842</v>
      </c>
      <c r="D125" s="156">
        <v>7916</v>
      </c>
      <c r="E125" s="156">
        <v>8094</v>
      </c>
      <c r="F125" s="158">
        <v>10744</v>
      </c>
      <c r="G125" s="156">
        <v>7849</v>
      </c>
      <c r="H125" s="160">
        <v>18778</v>
      </c>
      <c r="I125" s="168">
        <v>19091</v>
      </c>
      <c r="J125" s="160">
        <v>18697</v>
      </c>
      <c r="K125" s="156">
        <v>7528</v>
      </c>
      <c r="L125" s="156">
        <v>7559</v>
      </c>
      <c r="M125" s="156">
        <v>7594</v>
      </c>
      <c r="N125" s="156">
        <v>7499</v>
      </c>
      <c r="O125" s="172">
        <f>AVERAGE(I125:J125)</f>
        <v>18894</v>
      </c>
      <c r="P125" s="173">
        <f>AVERAGE(L125:N125)</f>
        <v>7550.666666666667</v>
      </c>
      <c r="Q125" s="111">
        <f t="shared" si="34"/>
        <v>88.615927123126653</v>
      </c>
      <c r="R125" s="111">
        <f t="shared" si="34"/>
        <v>96.779312371436973</v>
      </c>
      <c r="S125" s="111">
        <f t="shared" si="34"/>
        <v>95.210108727593308</v>
      </c>
      <c r="T125" s="111">
        <f t="shared" si="34"/>
        <v>71.84836908610049</v>
      </c>
      <c r="U125" s="111">
        <f t="shared" si="34"/>
        <v>97.369967675580369</v>
      </c>
      <c r="V125" s="111">
        <f t="shared" si="34"/>
        <v>1.0226270937408088</v>
      </c>
      <c r="W125" s="111">
        <f t="shared" si="34"/>
        <v>-1.7367029091977741</v>
      </c>
      <c r="X125" s="111">
        <f t="shared" si="34"/>
        <v>1.7367029091977599</v>
      </c>
      <c r="Y125" s="111">
        <f t="shared" si="34"/>
        <v>100.19982368498384</v>
      </c>
      <c r="Z125" s="111">
        <f t="shared" si="34"/>
        <v>99.926535409932413</v>
      </c>
      <c r="AA125" s="111">
        <f t="shared" si="34"/>
        <v>99.617984131648555</v>
      </c>
      <c r="AB125" s="111">
        <f t="shared" si="34"/>
        <v>100.45548045841905</v>
      </c>
      <c r="AC125" s="155">
        <v>0</v>
      </c>
    </row>
    <row r="126" spans="1:29" x14ac:dyDescent="0.45">
      <c r="O126" s="173">
        <f>_xlfn.STDEV.P(C125:K125)</f>
        <v>4963.9336726202173</v>
      </c>
      <c r="P126" s="173">
        <f>_xlfn.STDEV.P(L125:N125)</f>
        <v>39.228674319799396</v>
      </c>
    </row>
    <row r="127" spans="1:29" x14ac:dyDescent="0.45">
      <c r="A127" s="111" t="s">
        <v>143</v>
      </c>
      <c r="B127" s="178"/>
      <c r="C127" s="155">
        <v>1</v>
      </c>
      <c r="D127" s="155">
        <v>2</v>
      </c>
      <c r="E127" s="155">
        <v>3</v>
      </c>
      <c r="F127" s="155">
        <v>4</v>
      </c>
      <c r="G127" s="155">
        <v>5</v>
      </c>
      <c r="H127" s="155">
        <v>6</v>
      </c>
      <c r="I127" s="155">
        <v>7</v>
      </c>
      <c r="J127" s="155">
        <v>8</v>
      </c>
      <c r="K127" s="155">
        <v>9</v>
      </c>
      <c r="L127" s="155">
        <v>10</v>
      </c>
      <c r="M127" s="155">
        <v>11</v>
      </c>
      <c r="N127" s="155">
        <v>12</v>
      </c>
      <c r="O127" s="269" t="s">
        <v>146</v>
      </c>
      <c r="P127" s="270"/>
      <c r="Q127" s="155">
        <v>500000</v>
      </c>
      <c r="R127" s="155">
        <f>Q127/2</f>
        <v>250000</v>
      </c>
      <c r="S127" s="155">
        <f t="shared" ref="S127:AB127" si="35">R127/2</f>
        <v>125000</v>
      </c>
      <c r="T127" s="155">
        <f t="shared" si="35"/>
        <v>62500</v>
      </c>
      <c r="U127" s="155">
        <f t="shared" si="35"/>
        <v>31250</v>
      </c>
      <c r="V127" s="155">
        <f t="shared" si="35"/>
        <v>15625</v>
      </c>
      <c r="W127" s="155">
        <f t="shared" si="35"/>
        <v>7812.5</v>
      </c>
      <c r="X127" s="155">
        <f t="shared" si="35"/>
        <v>3906.25</v>
      </c>
      <c r="Y127" s="155">
        <f>X127/2</f>
        <v>1953.125</v>
      </c>
      <c r="Z127" s="155">
        <f t="shared" si="35"/>
        <v>976.5625</v>
      </c>
      <c r="AA127" s="155">
        <f t="shared" si="35"/>
        <v>488.28125</v>
      </c>
      <c r="AB127" s="155">
        <f t="shared" si="35"/>
        <v>244.140625</v>
      </c>
      <c r="AC127" s="177" t="s">
        <v>128</v>
      </c>
    </row>
    <row r="128" spans="1:29" x14ac:dyDescent="0.45">
      <c r="A128" s="111" t="s">
        <v>135</v>
      </c>
      <c r="B128" s="155">
        <v>1</v>
      </c>
      <c r="C128" s="156">
        <v>7879</v>
      </c>
      <c r="D128" s="156">
        <v>8397</v>
      </c>
      <c r="E128" s="158">
        <v>9563</v>
      </c>
      <c r="F128" s="164">
        <v>10320</v>
      </c>
      <c r="G128" s="169">
        <v>11693</v>
      </c>
      <c r="H128" s="159">
        <v>12461</v>
      </c>
      <c r="I128" s="160">
        <v>16252</v>
      </c>
      <c r="J128" s="161">
        <v>18293</v>
      </c>
      <c r="K128" s="176">
        <v>18558</v>
      </c>
      <c r="L128" s="176">
        <v>19119</v>
      </c>
      <c r="M128" s="162">
        <v>20199</v>
      </c>
      <c r="N128" s="162">
        <v>20182</v>
      </c>
      <c r="O128" s="163"/>
      <c r="Q128" s="111">
        <f t="shared" ref="Q128:AB132" si="36">100-100*(C128-$P$132)/($O$132-$P$132)</f>
        <v>96.510215350635008</v>
      </c>
      <c r="R128" s="111">
        <f t="shared" si="36"/>
        <v>91.606847045831032</v>
      </c>
      <c r="S128" s="111">
        <f t="shared" si="36"/>
        <v>80.569535379032899</v>
      </c>
      <c r="T128" s="111">
        <f t="shared" si="36"/>
        <v>73.403802161394651</v>
      </c>
      <c r="U128" s="111">
        <f t="shared" si="36"/>
        <v>60.407036365070603</v>
      </c>
      <c r="V128" s="111">
        <f t="shared" si="36"/>
        <v>53.137177565670115</v>
      </c>
      <c r="W128" s="111">
        <f t="shared" si="36"/>
        <v>17.251715705608589</v>
      </c>
      <c r="X128" s="111">
        <f t="shared" si="36"/>
        <v>-2.0683126922773454</v>
      </c>
      <c r="Y128" s="111">
        <f t="shared" si="36"/>
        <v>-4.5767926165496533</v>
      </c>
      <c r="Z128" s="111">
        <f t="shared" si="36"/>
        <v>-9.8871972864242252</v>
      </c>
      <c r="AA128" s="111">
        <f t="shared" si="36"/>
        <v>-20.110436223081166</v>
      </c>
      <c r="AB128" s="111">
        <f t="shared" si="36"/>
        <v>-19.949514869448606</v>
      </c>
      <c r="AC128" s="155">
        <v>1</v>
      </c>
    </row>
    <row r="129" spans="1:29" x14ac:dyDescent="0.45">
      <c r="A129" s="111" t="s">
        <v>136</v>
      </c>
      <c r="B129" s="155" t="s">
        <v>111</v>
      </c>
      <c r="C129" s="156">
        <v>7760</v>
      </c>
      <c r="D129" s="156">
        <v>7721</v>
      </c>
      <c r="E129" s="156">
        <v>8055</v>
      </c>
      <c r="F129" s="158">
        <v>9468</v>
      </c>
      <c r="G129" s="164">
        <v>10458</v>
      </c>
      <c r="H129" s="165">
        <v>12998</v>
      </c>
      <c r="I129" s="166">
        <v>14389</v>
      </c>
      <c r="J129" s="167">
        <v>15453</v>
      </c>
      <c r="K129" s="160">
        <v>16000</v>
      </c>
      <c r="L129" s="168">
        <v>17447</v>
      </c>
      <c r="M129" s="161">
        <v>17625</v>
      </c>
      <c r="N129" s="161">
        <v>18027</v>
      </c>
      <c r="O129" s="163"/>
      <c r="Q129" s="111">
        <f t="shared" si="36"/>
        <v>97.63666482606294</v>
      </c>
      <c r="R129" s="111">
        <f t="shared" si="36"/>
        <v>98.005837343220009</v>
      </c>
      <c r="S129" s="111">
        <f t="shared" si="36"/>
        <v>94.844206042439055</v>
      </c>
      <c r="T129" s="111">
        <f t="shared" si="36"/>
        <v>81.468801766979567</v>
      </c>
      <c r="U129" s="111">
        <f t="shared" si="36"/>
        <v>72.097499408377374</v>
      </c>
      <c r="V129" s="111">
        <f t="shared" si="36"/>
        <v>48.053955983276801</v>
      </c>
      <c r="W129" s="111">
        <f t="shared" si="36"/>
        <v>34.8868028713418</v>
      </c>
      <c r="X129" s="111">
        <f t="shared" si="36"/>
        <v>24.815019326339041</v>
      </c>
      <c r="Y129" s="111">
        <f t="shared" si="36"/>
        <v>19.637138124161865</v>
      </c>
      <c r="Z129" s="111">
        <f t="shared" si="36"/>
        <v>5.9398911414372577</v>
      </c>
      <c r="AA129" s="111">
        <f t="shared" si="36"/>
        <v>4.2549499092845338</v>
      </c>
      <c r="AB129" s="111">
        <f t="shared" si="36"/>
        <v>0.44963319397334089</v>
      </c>
      <c r="AC129" s="155" t="s">
        <v>111</v>
      </c>
    </row>
    <row r="130" spans="1:29" x14ac:dyDescent="0.45">
      <c r="A130" s="179">
        <v>0.05</v>
      </c>
      <c r="B130" s="155" t="s">
        <v>112</v>
      </c>
      <c r="C130" s="162">
        <v>19837</v>
      </c>
      <c r="D130" s="156">
        <v>8242</v>
      </c>
      <c r="E130" s="157">
        <v>9160</v>
      </c>
      <c r="F130" s="158">
        <v>10193</v>
      </c>
      <c r="G130" s="169">
        <v>11588</v>
      </c>
      <c r="H130" s="166">
        <v>13889</v>
      </c>
      <c r="I130" s="168">
        <v>16807</v>
      </c>
      <c r="J130" s="168">
        <v>16599</v>
      </c>
      <c r="K130" s="168">
        <v>17264</v>
      </c>
      <c r="L130" s="161">
        <v>18090</v>
      </c>
      <c r="M130" s="176">
        <v>18547</v>
      </c>
      <c r="N130" s="176">
        <v>18499</v>
      </c>
      <c r="O130" s="163"/>
      <c r="Q130" s="111">
        <f t="shared" si="36"/>
        <v>-16.68375798690542</v>
      </c>
      <c r="R130" s="111">
        <f t="shared" si="36"/>
        <v>93.074071152480869</v>
      </c>
      <c r="S130" s="111">
        <f t="shared" si="36"/>
        <v>84.384318056322471</v>
      </c>
      <c r="T130" s="111">
        <f t="shared" si="36"/>
        <v>74.605979332649682</v>
      </c>
      <c r="U130" s="111">
        <f t="shared" si="36"/>
        <v>61.400962372801139</v>
      </c>
      <c r="V130" s="111">
        <f t="shared" si="36"/>
        <v>39.619783860534824</v>
      </c>
      <c r="W130" s="111">
        <f t="shared" si="36"/>
        <v>11.99810680760433</v>
      </c>
      <c r="X130" s="111">
        <f t="shared" si="36"/>
        <v>13.967026899108617</v>
      </c>
      <c r="Y130" s="111">
        <f t="shared" si="36"/>
        <v>7.6721621834819018</v>
      </c>
      <c r="Z130" s="111">
        <f t="shared" si="36"/>
        <v>-0.14672241066497804</v>
      </c>
      <c r="AA130" s="111">
        <f t="shared" si="36"/>
        <v>-4.4726670347874062</v>
      </c>
      <c r="AB130" s="111">
        <f t="shared" si="36"/>
        <v>-4.0183008598248762</v>
      </c>
      <c r="AC130" s="155" t="s">
        <v>113</v>
      </c>
    </row>
    <row r="131" spans="1:29" x14ac:dyDescent="0.45">
      <c r="A131" s="179">
        <v>0.01</v>
      </c>
      <c r="B131" s="155" t="s">
        <v>114</v>
      </c>
      <c r="C131" s="176">
        <v>19056</v>
      </c>
      <c r="D131" s="156">
        <v>7840</v>
      </c>
      <c r="E131" s="156">
        <v>7724</v>
      </c>
      <c r="F131" s="156">
        <v>7872</v>
      </c>
      <c r="G131" s="157">
        <v>8713</v>
      </c>
      <c r="H131" s="164">
        <v>10657</v>
      </c>
      <c r="I131" s="159">
        <v>12361</v>
      </c>
      <c r="J131" s="166">
        <v>14658</v>
      </c>
      <c r="K131" s="167">
        <v>15599</v>
      </c>
      <c r="L131" s="161">
        <v>17553</v>
      </c>
      <c r="M131" s="176">
        <v>19229</v>
      </c>
      <c r="N131" s="176">
        <v>19062</v>
      </c>
      <c r="O131" s="170" t="s">
        <v>115</v>
      </c>
      <c r="P131" s="171" t="s">
        <v>116</v>
      </c>
      <c r="Q131" s="111">
        <f t="shared" si="36"/>
        <v>-9.2908416817859063</v>
      </c>
      <c r="R131" s="111">
        <f t="shared" si="36"/>
        <v>96.879387867792062</v>
      </c>
      <c r="S131" s="111">
        <f t="shared" si="36"/>
        <v>97.977439457284845</v>
      </c>
      <c r="T131" s="111">
        <f t="shared" si="36"/>
        <v>96.576477084483713</v>
      </c>
      <c r="U131" s="111">
        <f t="shared" si="36"/>
        <v>88.615603060661044</v>
      </c>
      <c r="V131" s="111">
        <f t="shared" si="36"/>
        <v>70.213772974678548</v>
      </c>
      <c r="W131" s="111">
        <f t="shared" si="36"/>
        <v>54.083773763508717</v>
      </c>
      <c r="X131" s="111">
        <f t="shared" si="36"/>
        <v>32.34045909915595</v>
      </c>
      <c r="Y131" s="111">
        <f t="shared" si="36"/>
        <v>23.43298887749468</v>
      </c>
      <c r="Z131" s="111">
        <f t="shared" si="36"/>
        <v>4.9364991717283289</v>
      </c>
      <c r="AA131" s="111">
        <f t="shared" si="36"/>
        <v>-10.928453104046696</v>
      </c>
      <c r="AB131" s="111">
        <f t="shared" si="36"/>
        <v>-9.347637453656219</v>
      </c>
      <c r="AC131" s="155" t="s">
        <v>117</v>
      </c>
    </row>
    <row r="132" spans="1:29" x14ac:dyDescent="0.45">
      <c r="A132" s="111" t="s">
        <v>137</v>
      </c>
      <c r="B132" s="155" t="s">
        <v>127</v>
      </c>
      <c r="C132" s="156">
        <v>7736</v>
      </c>
      <c r="D132" s="156">
        <v>7960</v>
      </c>
      <c r="E132" s="156">
        <v>7859</v>
      </c>
      <c r="F132" s="156">
        <v>8281</v>
      </c>
      <c r="G132" s="156">
        <v>7618</v>
      </c>
      <c r="H132" s="161">
        <v>17738</v>
      </c>
      <c r="I132" s="161">
        <v>18002</v>
      </c>
      <c r="J132" s="161">
        <v>18147</v>
      </c>
      <c r="K132" s="156">
        <v>7544</v>
      </c>
      <c r="L132" s="156">
        <v>7502</v>
      </c>
      <c r="M132" s="156">
        <v>7507</v>
      </c>
      <c r="N132" s="156">
        <v>7522</v>
      </c>
      <c r="O132" s="172">
        <f>AVERAGE(I132:J132)</f>
        <v>18074.5</v>
      </c>
      <c r="P132" s="173">
        <f>AVERAGE(L132:N132)</f>
        <v>7510.333333333333</v>
      </c>
      <c r="Q132" s="111">
        <f t="shared" si="36"/>
        <v>97.863847913544205</v>
      </c>
      <c r="R132" s="111">
        <f t="shared" si="36"/>
        <v>95.743472430385737</v>
      </c>
      <c r="S132" s="111">
        <f t="shared" si="36"/>
        <v>96.699534590202731</v>
      </c>
      <c r="T132" s="111">
        <f t="shared" si="36"/>
        <v>92.704898635323815</v>
      </c>
      <c r="U132" s="111">
        <f t="shared" si="36"/>
        <v>98.98083142699376</v>
      </c>
      <c r="V132" s="111">
        <f t="shared" si="36"/>
        <v>3.1852962057269139</v>
      </c>
      <c r="W132" s="111">
        <f t="shared" si="36"/>
        <v>0.68628224343299848</v>
      </c>
      <c r="X132" s="111">
        <f t="shared" si="36"/>
        <v>-0.68628224343298427</v>
      </c>
      <c r="Y132" s="111">
        <f t="shared" si="36"/>
        <v>99.68131261339434</v>
      </c>
      <c r="Z132" s="111">
        <f t="shared" si="36"/>
        <v>100.07888301648654</v>
      </c>
      <c r="AA132" s="111">
        <f t="shared" si="36"/>
        <v>100.03155320659462</v>
      </c>
      <c r="AB132" s="111">
        <f t="shared" si="36"/>
        <v>99.88956377691882</v>
      </c>
      <c r="AC132" s="155">
        <v>0</v>
      </c>
    </row>
    <row r="133" spans="1:29" x14ac:dyDescent="0.45">
      <c r="O133" s="173">
        <f>_xlfn.STDEV.P(C132:K132)</f>
        <v>4780.1609947576526</v>
      </c>
      <c r="P133" s="173">
        <f>_xlfn.STDEV.P(L132:N132)</f>
        <v>8.4983658559879753</v>
      </c>
    </row>
    <row r="134" spans="1:29" x14ac:dyDescent="0.45">
      <c r="A134" s="111" t="s">
        <v>140</v>
      </c>
      <c r="B134" s="178"/>
      <c r="C134" s="155">
        <v>1</v>
      </c>
      <c r="D134" s="155">
        <v>2</v>
      </c>
      <c r="E134" s="155">
        <v>3</v>
      </c>
      <c r="F134" s="155">
        <v>4</v>
      </c>
      <c r="G134" s="155">
        <v>5</v>
      </c>
      <c r="H134" s="155">
        <v>6</v>
      </c>
      <c r="I134" s="155">
        <v>7</v>
      </c>
      <c r="J134" s="155">
        <v>8</v>
      </c>
      <c r="K134" s="155">
        <v>9</v>
      </c>
      <c r="L134" s="155">
        <v>10</v>
      </c>
      <c r="M134" s="155">
        <v>11</v>
      </c>
      <c r="N134" s="155">
        <v>12</v>
      </c>
      <c r="O134" s="269" t="s">
        <v>146</v>
      </c>
      <c r="P134" s="270"/>
      <c r="Q134" s="155">
        <v>500000</v>
      </c>
      <c r="R134" s="155">
        <f>Q134/2</f>
        <v>250000</v>
      </c>
      <c r="S134" s="155">
        <f t="shared" ref="S134:AB134" si="37">R134/2</f>
        <v>125000</v>
      </c>
      <c r="T134" s="155">
        <f t="shared" si="37"/>
        <v>62500</v>
      </c>
      <c r="U134" s="155">
        <f t="shared" si="37"/>
        <v>31250</v>
      </c>
      <c r="V134" s="155">
        <f t="shared" si="37"/>
        <v>15625</v>
      </c>
      <c r="W134" s="155">
        <f t="shared" si="37"/>
        <v>7812.5</v>
      </c>
      <c r="X134" s="155">
        <f t="shared" si="37"/>
        <v>3906.25</v>
      </c>
      <c r="Y134" s="155">
        <f>X134/2</f>
        <v>1953.125</v>
      </c>
      <c r="Z134" s="155">
        <f t="shared" si="37"/>
        <v>976.5625</v>
      </c>
      <c r="AA134" s="155">
        <f t="shared" si="37"/>
        <v>488.28125</v>
      </c>
      <c r="AB134" s="155">
        <f t="shared" si="37"/>
        <v>244.140625</v>
      </c>
      <c r="AC134" s="177" t="s">
        <v>129</v>
      </c>
    </row>
    <row r="135" spans="1:29" x14ac:dyDescent="0.45">
      <c r="A135" s="111" t="s">
        <v>135</v>
      </c>
      <c r="B135" s="155">
        <v>5</v>
      </c>
      <c r="C135" s="156">
        <v>8177</v>
      </c>
      <c r="D135" s="157">
        <v>9416</v>
      </c>
      <c r="E135" s="164">
        <v>10991</v>
      </c>
      <c r="F135" s="167">
        <v>15282</v>
      </c>
      <c r="G135" s="160">
        <v>16187</v>
      </c>
      <c r="H135" s="160">
        <v>17057</v>
      </c>
      <c r="I135" s="161">
        <v>18221</v>
      </c>
      <c r="J135" s="161">
        <v>18116</v>
      </c>
      <c r="K135" s="161">
        <v>18155</v>
      </c>
      <c r="L135" s="168">
        <v>18010</v>
      </c>
      <c r="M135" s="161">
        <v>18298</v>
      </c>
      <c r="N135" s="161">
        <v>18518</v>
      </c>
      <c r="O135" s="163"/>
      <c r="Q135" s="111">
        <f t="shared" ref="Q135:AB139" si="38">100-100*(C135-$P$139)/($O$139-$P$139)</f>
        <v>95.523770994558049</v>
      </c>
      <c r="R135" s="111">
        <f t="shared" si="38"/>
        <v>85.822229762355306</v>
      </c>
      <c r="S135" s="111">
        <f t="shared" si="38"/>
        <v>73.489762094300971</v>
      </c>
      <c r="T135" s="111">
        <f t="shared" si="38"/>
        <v>39.890639069779581</v>
      </c>
      <c r="U135" s="111">
        <f t="shared" si="38"/>
        <v>32.804363997024552</v>
      </c>
      <c r="V135" s="111">
        <f t="shared" si="38"/>
        <v>25.992143761337388</v>
      </c>
      <c r="W135" s="111">
        <f t="shared" si="38"/>
        <v>16.877862894280085</v>
      </c>
      <c r="X135" s="111">
        <f t="shared" si="38"/>
        <v>17.700027405483709</v>
      </c>
      <c r="Y135" s="111">
        <f t="shared" si="38"/>
        <v>17.394652015608074</v>
      </c>
      <c r="Z135" s="111">
        <f t="shared" si="38"/>
        <v>18.530022054889272</v>
      </c>
      <c r="AA135" s="111">
        <f t="shared" si="38"/>
        <v>16.274942252730767</v>
      </c>
      <c r="AB135" s="111">
        <f t="shared" si="38"/>
        <v>14.552311848304129</v>
      </c>
      <c r="AC135" s="155">
        <v>5</v>
      </c>
    </row>
    <row r="136" spans="1:29" x14ac:dyDescent="0.45">
      <c r="A136" s="111" t="s">
        <v>136</v>
      </c>
      <c r="B136" s="155" t="s">
        <v>121</v>
      </c>
      <c r="C136" s="156">
        <v>7658</v>
      </c>
      <c r="D136" s="156">
        <v>8082</v>
      </c>
      <c r="E136" s="156">
        <v>8491</v>
      </c>
      <c r="F136" s="158">
        <v>10038</v>
      </c>
      <c r="G136" s="169">
        <v>11580</v>
      </c>
      <c r="H136" s="159">
        <v>13148</v>
      </c>
      <c r="I136" s="165">
        <v>14105</v>
      </c>
      <c r="J136" s="160">
        <v>16432</v>
      </c>
      <c r="K136" s="160">
        <v>16937</v>
      </c>
      <c r="L136" s="168">
        <v>17176</v>
      </c>
      <c r="M136" s="168">
        <v>17573</v>
      </c>
      <c r="N136" s="168">
        <v>17122</v>
      </c>
      <c r="O136" s="163"/>
      <c r="Q136" s="111">
        <f t="shared" si="38"/>
        <v>99.587612721364536</v>
      </c>
      <c r="R136" s="111">
        <f t="shared" si="38"/>
        <v>96.267634123742283</v>
      </c>
      <c r="S136" s="111">
        <f t="shared" si="38"/>
        <v>93.065107599149115</v>
      </c>
      <c r="T136" s="111">
        <f t="shared" si="38"/>
        <v>80.951883800749087</v>
      </c>
      <c r="U136" s="111">
        <f t="shared" si="38"/>
        <v>68.87781069335874</v>
      </c>
      <c r="V136" s="111">
        <f t="shared" si="38"/>
        <v>56.600153992717971</v>
      </c>
      <c r="W136" s="111">
        <f t="shared" si="38"/>
        <v>49.106711733462092</v>
      </c>
      <c r="X136" s="111">
        <f t="shared" si="38"/>
        <v>30.885980137549424</v>
      </c>
      <c r="Y136" s="111">
        <f t="shared" si="38"/>
        <v>26.931760345570098</v>
      </c>
      <c r="Z136" s="111">
        <f t="shared" si="38"/>
        <v>25.060357315306618</v>
      </c>
      <c r="AA136" s="111">
        <f t="shared" si="38"/>
        <v>21.951792449136732</v>
      </c>
      <c r="AB136" s="111">
        <f t="shared" si="38"/>
        <v>25.483184778211339</v>
      </c>
      <c r="AC136" s="155" t="s">
        <v>122</v>
      </c>
    </row>
    <row r="137" spans="1:29" x14ac:dyDescent="0.45">
      <c r="A137" s="179">
        <v>0.05</v>
      </c>
      <c r="B137" s="155" t="s">
        <v>123</v>
      </c>
      <c r="C137" s="156">
        <v>8322</v>
      </c>
      <c r="D137" s="156">
        <v>8460</v>
      </c>
      <c r="E137" s="157">
        <v>8909</v>
      </c>
      <c r="F137" s="164">
        <v>10867</v>
      </c>
      <c r="G137" s="165">
        <v>13528</v>
      </c>
      <c r="H137" s="167">
        <v>15517</v>
      </c>
      <c r="I137" s="160">
        <v>16203</v>
      </c>
      <c r="J137" s="160">
        <v>16632</v>
      </c>
      <c r="K137" s="168">
        <v>17131</v>
      </c>
      <c r="L137" s="160">
        <v>16682</v>
      </c>
      <c r="M137" s="168">
        <v>17265</v>
      </c>
      <c r="N137" s="160">
        <v>16929</v>
      </c>
      <c r="O137" s="163"/>
      <c r="Q137" s="111">
        <f t="shared" si="38"/>
        <v>94.388400955276865</v>
      </c>
      <c r="R137" s="111">
        <f t="shared" si="38"/>
        <v>93.307841883409239</v>
      </c>
      <c r="S137" s="111">
        <f t="shared" si="38"/>
        <v>89.792109830738511</v>
      </c>
      <c r="T137" s="111">
        <f t="shared" si="38"/>
        <v>74.460699231341437</v>
      </c>
      <c r="U137" s="111">
        <f t="shared" si="38"/>
        <v>53.624701475981048</v>
      </c>
      <c r="V137" s="111">
        <f t="shared" si="38"/>
        <v>38.050556592323858</v>
      </c>
      <c r="W137" s="111">
        <f t="shared" si="38"/>
        <v>32.679081785793514</v>
      </c>
      <c r="X137" s="111">
        <f t="shared" si="38"/>
        <v>29.31995249716158</v>
      </c>
      <c r="Y137" s="111">
        <f t="shared" si="38"/>
        <v>25.412713534393887</v>
      </c>
      <c r="Z137" s="111">
        <f t="shared" si="38"/>
        <v>28.928445587064616</v>
      </c>
      <c r="AA137" s="111">
        <f t="shared" si="38"/>
        <v>24.363475015334018</v>
      </c>
      <c r="AB137" s="111">
        <f t="shared" si="38"/>
        <v>26.99440145118561</v>
      </c>
      <c r="AC137" s="155" t="s">
        <v>124</v>
      </c>
    </row>
    <row r="138" spans="1:29" x14ac:dyDescent="0.45">
      <c r="A138" s="179">
        <v>0.01</v>
      </c>
      <c r="B138" s="155" t="s">
        <v>125</v>
      </c>
      <c r="C138" s="156">
        <v>7860</v>
      </c>
      <c r="D138" s="156">
        <v>7992</v>
      </c>
      <c r="E138" s="156">
        <v>7758</v>
      </c>
      <c r="F138" s="156">
        <v>8193</v>
      </c>
      <c r="G138" s="157">
        <v>9181</v>
      </c>
      <c r="H138" s="164">
        <v>10469</v>
      </c>
      <c r="I138" s="164">
        <v>11304</v>
      </c>
      <c r="J138" s="165">
        <v>13413</v>
      </c>
      <c r="K138" s="167">
        <v>15442</v>
      </c>
      <c r="L138" s="168">
        <v>17942</v>
      </c>
      <c r="M138" s="168">
        <v>17521</v>
      </c>
      <c r="N138" s="161">
        <v>18750</v>
      </c>
      <c r="O138" s="170" t="s">
        <v>115</v>
      </c>
      <c r="P138" s="171" t="s">
        <v>116</v>
      </c>
      <c r="Q138" s="111">
        <f t="shared" si="38"/>
        <v>98.0059248045728</v>
      </c>
      <c r="R138" s="111">
        <f t="shared" si="38"/>
        <v>96.972346561916822</v>
      </c>
      <c r="S138" s="111">
        <f t="shared" si="38"/>
        <v>98.804598901170607</v>
      </c>
      <c r="T138" s="111">
        <f t="shared" si="38"/>
        <v>95.398488783327025</v>
      </c>
      <c r="U138" s="111">
        <f t="shared" si="38"/>
        <v>87.66231223981103</v>
      </c>
      <c r="V138" s="111">
        <f t="shared" si="38"/>
        <v>77.577094235713261</v>
      </c>
      <c r="W138" s="111">
        <f t="shared" si="38"/>
        <v>71.038928837093977</v>
      </c>
      <c r="X138" s="111">
        <f t="shared" si="38"/>
        <v>54.525167369204063</v>
      </c>
      <c r="Y138" s="111">
        <f t="shared" si="38"/>
        <v>38.637816957469298</v>
      </c>
      <c r="Z138" s="111">
        <f t="shared" si="38"/>
        <v>19.062471452621139</v>
      </c>
      <c r="AA138" s="111">
        <f t="shared" si="38"/>
        <v>22.358959635637575</v>
      </c>
      <c r="AB138" s="111">
        <f t="shared" si="38"/>
        <v>12.735719785454222</v>
      </c>
      <c r="AC138" s="155" t="s">
        <v>126</v>
      </c>
    </row>
    <row r="139" spans="1:29" x14ac:dyDescent="0.45">
      <c r="A139" s="111" t="s">
        <v>137</v>
      </c>
      <c r="B139" s="155" t="s">
        <v>127</v>
      </c>
      <c r="C139" s="156">
        <v>8327</v>
      </c>
      <c r="D139" s="156">
        <v>7925</v>
      </c>
      <c r="E139" s="156">
        <v>7680</v>
      </c>
      <c r="F139" s="167">
        <v>15654</v>
      </c>
      <c r="G139" s="156">
        <v>7683</v>
      </c>
      <c r="H139" s="161">
        <v>18953</v>
      </c>
      <c r="I139" s="176">
        <v>19828</v>
      </c>
      <c r="J139" s="162">
        <v>20925</v>
      </c>
      <c r="K139" s="156">
        <v>7599</v>
      </c>
      <c r="L139" s="156">
        <v>7564</v>
      </c>
      <c r="M139" s="156">
        <v>7560</v>
      </c>
      <c r="N139" s="156">
        <v>7692</v>
      </c>
      <c r="O139" s="172">
        <f>AVERAGE(I139:J139)</f>
        <v>20376.5</v>
      </c>
      <c r="P139" s="173">
        <f>AVERAGE(L139:N139)</f>
        <v>7605.333333333333</v>
      </c>
      <c r="Q139" s="111">
        <f t="shared" si="38"/>
        <v>94.34925026426717</v>
      </c>
      <c r="R139" s="111">
        <f t="shared" si="38"/>
        <v>97.49696582144675</v>
      </c>
      <c r="S139" s="111">
        <f t="shared" si="38"/>
        <v>99.415349680921864</v>
      </c>
      <c r="T139" s="111">
        <f t="shared" si="38"/>
        <v>36.977827658658178</v>
      </c>
      <c r="U139" s="111">
        <f t="shared" si="38"/>
        <v>99.391859266316047</v>
      </c>
      <c r="V139" s="111">
        <f t="shared" si="38"/>
        <v>11.146201730460547</v>
      </c>
      <c r="W139" s="111">
        <f t="shared" si="38"/>
        <v>4.2948308037636878</v>
      </c>
      <c r="X139" s="111">
        <f t="shared" si="38"/>
        <v>-4.2948308037636878</v>
      </c>
      <c r="Y139" s="111">
        <f t="shared" si="38"/>
        <v>100.04959087527895</v>
      </c>
      <c r="Z139" s="111">
        <f t="shared" si="38"/>
        <v>100.32364571234682</v>
      </c>
      <c r="AA139" s="111">
        <f t="shared" si="38"/>
        <v>100.35496626515457</v>
      </c>
      <c r="AB139" s="111">
        <f t="shared" si="38"/>
        <v>99.321388022498596</v>
      </c>
      <c r="AC139" s="155">
        <v>0</v>
      </c>
    </row>
    <row r="140" spans="1:29" x14ac:dyDescent="0.45">
      <c r="O140" s="173">
        <f>_xlfn.STDEV.P(C139:K139)</f>
        <v>5623.279353843096</v>
      </c>
      <c r="P140" s="173">
        <f>_xlfn.STDEV.P(L139:N139)</f>
        <v>61.304340973720798</v>
      </c>
    </row>
    <row r="141" spans="1:29" x14ac:dyDescent="0.45">
      <c r="A141" s="111" t="s">
        <v>145</v>
      </c>
      <c r="B141" s="178"/>
      <c r="C141" s="155">
        <v>1</v>
      </c>
      <c r="D141" s="155">
        <v>2</v>
      </c>
      <c r="E141" s="155">
        <v>3</v>
      </c>
      <c r="F141" s="155">
        <v>4</v>
      </c>
      <c r="G141" s="155">
        <v>5</v>
      </c>
      <c r="H141" s="155">
        <v>6</v>
      </c>
      <c r="I141" s="155">
        <v>7</v>
      </c>
      <c r="J141" s="155">
        <v>8</v>
      </c>
      <c r="K141" s="155">
        <v>9</v>
      </c>
      <c r="L141" s="155">
        <v>10</v>
      </c>
      <c r="M141" s="155">
        <v>11</v>
      </c>
      <c r="N141" s="155">
        <v>12</v>
      </c>
      <c r="O141" s="269" t="s">
        <v>146</v>
      </c>
      <c r="P141" s="270"/>
      <c r="Q141" s="155">
        <v>500000</v>
      </c>
      <c r="R141" s="155">
        <f>Q141/2</f>
        <v>250000</v>
      </c>
      <c r="S141" s="155">
        <f t="shared" ref="S141:AB141" si="39">R141/2</f>
        <v>125000</v>
      </c>
      <c r="T141" s="155">
        <f t="shared" si="39"/>
        <v>62500</v>
      </c>
      <c r="U141" s="155">
        <f t="shared" si="39"/>
        <v>31250</v>
      </c>
      <c r="V141" s="155">
        <f t="shared" si="39"/>
        <v>15625</v>
      </c>
      <c r="W141" s="155">
        <f t="shared" si="39"/>
        <v>7812.5</v>
      </c>
      <c r="X141" s="155">
        <f t="shared" si="39"/>
        <v>3906.25</v>
      </c>
      <c r="Y141" s="155">
        <f>X141/2</f>
        <v>1953.125</v>
      </c>
      <c r="Z141" s="155">
        <f t="shared" si="39"/>
        <v>976.5625</v>
      </c>
      <c r="AA141" s="155">
        <f t="shared" si="39"/>
        <v>488.28125</v>
      </c>
      <c r="AB141" s="155">
        <f t="shared" si="39"/>
        <v>244.140625</v>
      </c>
      <c r="AC141" s="177" t="s">
        <v>130</v>
      </c>
    </row>
    <row r="142" spans="1:29" x14ac:dyDescent="0.45">
      <c r="A142" s="111" t="s">
        <v>135</v>
      </c>
      <c r="B142" s="155">
        <v>1</v>
      </c>
      <c r="C142" s="156">
        <v>7971</v>
      </c>
      <c r="D142" s="157">
        <v>8918</v>
      </c>
      <c r="E142" s="164">
        <v>9973</v>
      </c>
      <c r="F142" s="159">
        <v>12139</v>
      </c>
      <c r="G142" s="159">
        <v>12005</v>
      </c>
      <c r="H142" s="167">
        <v>14582</v>
      </c>
      <c r="I142" s="161">
        <v>16992</v>
      </c>
      <c r="J142" s="162">
        <v>18903</v>
      </c>
      <c r="K142" s="176">
        <v>17703</v>
      </c>
      <c r="L142" s="176">
        <v>17708</v>
      </c>
      <c r="M142" s="162">
        <v>18267</v>
      </c>
      <c r="N142" s="162">
        <v>18117</v>
      </c>
      <c r="O142" s="163"/>
      <c r="Q142" s="111">
        <f t="shared" ref="Q142:AB146" si="40">100-100*(C142-$P$146)/($O$146-$P$146)</f>
        <v>96.16293067979214</v>
      </c>
      <c r="R142" s="111">
        <f t="shared" si="40"/>
        <v>87.504381085899766</v>
      </c>
      <c r="S142" s="111">
        <f t="shared" si="40"/>
        <v>77.85837282660043</v>
      </c>
      <c r="T142" s="111">
        <f t="shared" si="40"/>
        <v>58.05434070371669</v>
      </c>
      <c r="U142" s="111">
        <f t="shared" si="40"/>
        <v>59.279520899684563</v>
      </c>
      <c r="V142" s="111">
        <f t="shared" si="40"/>
        <v>35.717659966779934</v>
      </c>
      <c r="W142" s="111">
        <f t="shared" si="40"/>
        <v>13.682702710939765</v>
      </c>
      <c r="X142" s="111">
        <f t="shared" si="40"/>
        <v>-3.7898297852886884</v>
      </c>
      <c r="Y142" s="111">
        <f t="shared" si="40"/>
        <v>7.1819331636773711</v>
      </c>
      <c r="Z142" s="111">
        <f t="shared" si="40"/>
        <v>7.1362174847233462</v>
      </c>
      <c r="AA142" s="111">
        <f t="shared" si="40"/>
        <v>2.0252045776633167</v>
      </c>
      <c r="AB142" s="111">
        <f t="shared" si="40"/>
        <v>3.3966749462840795</v>
      </c>
      <c r="AC142" s="155">
        <v>1</v>
      </c>
    </row>
    <row r="143" spans="1:29" x14ac:dyDescent="0.45">
      <c r="A143" s="111" t="s">
        <v>136</v>
      </c>
      <c r="B143" s="155" t="s">
        <v>111</v>
      </c>
      <c r="C143" s="156">
        <v>7681</v>
      </c>
      <c r="D143" s="156">
        <v>7695</v>
      </c>
      <c r="E143" s="157">
        <v>8506</v>
      </c>
      <c r="F143" s="158">
        <v>9663</v>
      </c>
      <c r="G143" s="159">
        <v>11630</v>
      </c>
      <c r="H143" s="166">
        <v>13455</v>
      </c>
      <c r="I143" s="168">
        <v>16125</v>
      </c>
      <c r="J143" s="168">
        <v>16192</v>
      </c>
      <c r="K143" s="161">
        <v>17080</v>
      </c>
      <c r="L143" s="161">
        <v>17272</v>
      </c>
      <c r="M143" s="162">
        <v>18288</v>
      </c>
      <c r="N143" s="176">
        <v>17862</v>
      </c>
      <c r="O143" s="163"/>
      <c r="Q143" s="111">
        <f t="shared" si="40"/>
        <v>98.814440059125616</v>
      </c>
      <c r="R143" s="111">
        <f t="shared" si="40"/>
        <v>98.686436158054335</v>
      </c>
      <c r="S143" s="111">
        <f t="shared" si="40"/>
        <v>91.271353031711442</v>
      </c>
      <c r="T143" s="111">
        <f t="shared" si="40"/>
        <v>80.692744921749991</v>
      </c>
      <c r="U143" s="111">
        <f t="shared" si="40"/>
        <v>62.708196821236456</v>
      </c>
      <c r="V143" s="111">
        <f t="shared" si="40"/>
        <v>46.021974003017235</v>
      </c>
      <c r="W143" s="111">
        <f t="shared" si="40"/>
        <v>21.60980144156774</v>
      </c>
      <c r="X143" s="111">
        <f t="shared" si="40"/>
        <v>20.9972113435838</v>
      </c>
      <c r="Y143" s="111">
        <f t="shared" si="40"/>
        <v>12.878106761348917</v>
      </c>
      <c r="Z143" s="111">
        <f t="shared" si="40"/>
        <v>11.122624689514353</v>
      </c>
      <c r="AA143" s="111">
        <f t="shared" si="40"/>
        <v>1.8331987260564233</v>
      </c>
      <c r="AB143" s="111">
        <f t="shared" si="40"/>
        <v>5.7281745729393663</v>
      </c>
      <c r="AC143" s="155" t="s">
        <v>111</v>
      </c>
    </row>
    <row r="144" spans="1:29" x14ac:dyDescent="0.45">
      <c r="A144" s="179">
        <v>0.05</v>
      </c>
      <c r="B144" s="155" t="s">
        <v>112</v>
      </c>
      <c r="C144" s="157">
        <v>8475</v>
      </c>
      <c r="D144" s="157">
        <v>8490</v>
      </c>
      <c r="E144" s="158">
        <v>9535</v>
      </c>
      <c r="F144" s="169">
        <v>11012</v>
      </c>
      <c r="G144" s="159">
        <v>12363</v>
      </c>
      <c r="H144" s="167">
        <v>14459</v>
      </c>
      <c r="I144" s="168">
        <v>16198</v>
      </c>
      <c r="J144" s="161">
        <v>16652</v>
      </c>
      <c r="K144" s="161">
        <v>16802</v>
      </c>
      <c r="L144" s="176">
        <v>17424</v>
      </c>
      <c r="M144" s="176">
        <v>17471</v>
      </c>
      <c r="N144" s="161">
        <v>16954</v>
      </c>
      <c r="O144" s="163"/>
      <c r="Q144" s="111">
        <f t="shared" si="40"/>
        <v>91.554790241226399</v>
      </c>
      <c r="R144" s="111">
        <f t="shared" si="40"/>
        <v>91.417643204364325</v>
      </c>
      <c r="S144" s="111">
        <f t="shared" si="40"/>
        <v>81.863066302973039</v>
      </c>
      <c r="T144" s="111">
        <f t="shared" si="40"/>
        <v>68.358654739953977</v>
      </c>
      <c r="U144" s="111">
        <f t="shared" si="40"/>
        <v>56.006278286576354</v>
      </c>
      <c r="V144" s="111">
        <f t="shared" si="40"/>
        <v>36.842265669048963</v>
      </c>
      <c r="W144" s="111">
        <f t="shared" si="40"/>
        <v>20.942352528838981</v>
      </c>
      <c r="X144" s="111">
        <f t="shared" si="40"/>
        <v>16.791368879813476</v>
      </c>
      <c r="Y144" s="111">
        <f t="shared" si="40"/>
        <v>15.419898511192727</v>
      </c>
      <c r="Z144" s="111">
        <f t="shared" si="40"/>
        <v>9.732868049311989</v>
      </c>
      <c r="AA144" s="111">
        <f t="shared" si="40"/>
        <v>9.3031406671441488</v>
      </c>
      <c r="AB144" s="111">
        <f t="shared" si="40"/>
        <v>14.030141870990363</v>
      </c>
      <c r="AC144" s="155" t="s">
        <v>113</v>
      </c>
    </row>
    <row r="145" spans="1:29" x14ac:dyDescent="0.45">
      <c r="A145" s="179">
        <v>0.01</v>
      </c>
      <c r="B145" s="155" t="s">
        <v>114</v>
      </c>
      <c r="C145" s="156">
        <v>7866</v>
      </c>
      <c r="D145" s="156">
        <v>8000</v>
      </c>
      <c r="E145" s="156">
        <v>7790</v>
      </c>
      <c r="F145" s="156">
        <v>7727</v>
      </c>
      <c r="G145" s="157">
        <v>8874</v>
      </c>
      <c r="H145" s="169">
        <v>11207</v>
      </c>
      <c r="I145" s="159">
        <v>12396</v>
      </c>
      <c r="J145" s="167">
        <v>14232</v>
      </c>
      <c r="K145" s="168">
        <v>16250</v>
      </c>
      <c r="L145" s="161">
        <v>17273</v>
      </c>
      <c r="M145" s="176">
        <v>17626</v>
      </c>
      <c r="N145" s="176">
        <v>17630</v>
      </c>
      <c r="O145" s="170" t="s">
        <v>115</v>
      </c>
      <c r="P145" s="171" t="s">
        <v>116</v>
      </c>
      <c r="Q145" s="111">
        <f t="shared" si="40"/>
        <v>97.122959937826678</v>
      </c>
      <c r="R145" s="111">
        <f t="shared" si="40"/>
        <v>95.897779741858798</v>
      </c>
      <c r="S145" s="111">
        <f t="shared" si="40"/>
        <v>97.81783825792786</v>
      </c>
      <c r="T145" s="111">
        <f t="shared" si="40"/>
        <v>98.393855812748583</v>
      </c>
      <c r="U145" s="111">
        <f t="shared" si="40"/>
        <v>87.906679060695183</v>
      </c>
      <c r="V145" s="111">
        <f t="shared" si="40"/>
        <v>66.575743260747004</v>
      </c>
      <c r="W145" s="111">
        <f t="shared" si="40"/>
        <v>55.704554805479788</v>
      </c>
      <c r="X145" s="111">
        <f t="shared" si="40"/>
        <v>38.917757493561709</v>
      </c>
      <c r="Y145" s="111">
        <f t="shared" si="40"/>
        <v>20.466909467717116</v>
      </c>
      <c r="Z145" s="111">
        <f t="shared" si="40"/>
        <v>11.113481553723545</v>
      </c>
      <c r="AA145" s="111">
        <f t="shared" si="40"/>
        <v>7.8859546195693611</v>
      </c>
      <c r="AB145" s="111">
        <f t="shared" si="40"/>
        <v>7.8493820764061439</v>
      </c>
      <c r="AC145" s="155" t="s">
        <v>117</v>
      </c>
    </row>
    <row r="146" spans="1:29" x14ac:dyDescent="0.45">
      <c r="A146" s="111" t="s">
        <v>137</v>
      </c>
      <c r="B146" s="155" t="s">
        <v>127</v>
      </c>
      <c r="C146" s="156">
        <v>7732</v>
      </c>
      <c r="D146" s="156">
        <v>7981</v>
      </c>
      <c r="E146" s="156">
        <v>7746</v>
      </c>
      <c r="F146" s="157">
        <v>8408</v>
      </c>
      <c r="G146" s="156">
        <v>7674</v>
      </c>
      <c r="H146" s="162">
        <v>18466</v>
      </c>
      <c r="I146" s="162">
        <v>18515</v>
      </c>
      <c r="J146" s="162">
        <v>18462</v>
      </c>
      <c r="K146" s="156">
        <v>7553</v>
      </c>
      <c r="L146" s="156">
        <v>7535</v>
      </c>
      <c r="M146" s="156">
        <v>7550</v>
      </c>
      <c r="N146" s="156">
        <v>7569</v>
      </c>
      <c r="O146" s="172">
        <f>AVERAGE(I146:J146)</f>
        <v>18488.5</v>
      </c>
      <c r="P146" s="173">
        <f>AVERAGE(L146:N146)</f>
        <v>7551.333333333333</v>
      </c>
      <c r="Q146" s="111">
        <f t="shared" si="40"/>
        <v>98.348140133794544</v>
      </c>
      <c r="R146" s="111">
        <f t="shared" si="40"/>
        <v>96.07149932188409</v>
      </c>
      <c r="S146" s="111">
        <f t="shared" si="40"/>
        <v>98.220136232723277</v>
      </c>
      <c r="T146" s="111">
        <f t="shared" si="40"/>
        <v>92.167380339210339</v>
      </c>
      <c r="U146" s="111">
        <f t="shared" si="40"/>
        <v>98.878442009661242</v>
      </c>
      <c r="V146" s="111">
        <f t="shared" si="40"/>
        <v>0.20572055529311228</v>
      </c>
      <c r="W146" s="111">
        <f t="shared" si="40"/>
        <v>-0.2422930984563294</v>
      </c>
      <c r="X146" s="111">
        <f t="shared" si="40"/>
        <v>0.24229309845634361</v>
      </c>
      <c r="Y146" s="111">
        <f t="shared" si="40"/>
        <v>99.984761440348649</v>
      </c>
      <c r="Z146" s="111">
        <f t="shared" si="40"/>
        <v>100.14933788458315</v>
      </c>
      <c r="AA146" s="111">
        <f t="shared" si="40"/>
        <v>100.01219084772107</v>
      </c>
      <c r="AB146" s="111">
        <f t="shared" si="40"/>
        <v>99.83847126769578</v>
      </c>
      <c r="AC146" s="155">
        <v>0</v>
      </c>
    </row>
    <row r="147" spans="1:29" x14ac:dyDescent="0.45">
      <c r="O147" s="173">
        <f>_xlfn.STDEV.P(C146:K146)</f>
        <v>5017.2262589336488</v>
      </c>
      <c r="P147" s="173">
        <f>_xlfn.STDEV.P(L146:N146)</f>
        <v>13.912424503139471</v>
      </c>
    </row>
    <row r="148" spans="1:29" x14ac:dyDescent="0.45">
      <c r="A148" s="111" t="s">
        <v>144</v>
      </c>
      <c r="B148" s="178"/>
      <c r="C148" s="155">
        <v>1</v>
      </c>
      <c r="D148" s="155">
        <v>2</v>
      </c>
      <c r="E148" s="155">
        <v>3</v>
      </c>
      <c r="F148" s="155">
        <v>4</v>
      </c>
      <c r="G148" s="155">
        <v>5</v>
      </c>
      <c r="H148" s="155">
        <v>6</v>
      </c>
      <c r="I148" s="155">
        <v>7</v>
      </c>
      <c r="J148" s="155">
        <v>8</v>
      </c>
      <c r="K148" s="155">
        <v>9</v>
      </c>
      <c r="L148" s="155">
        <v>10</v>
      </c>
      <c r="M148" s="155">
        <v>11</v>
      </c>
      <c r="N148" s="155">
        <v>12</v>
      </c>
      <c r="O148" s="269" t="s">
        <v>146</v>
      </c>
      <c r="P148" s="270"/>
      <c r="Q148" s="155">
        <v>500000</v>
      </c>
      <c r="R148" s="155">
        <f>Q148/2</f>
        <v>250000</v>
      </c>
      <c r="S148" s="155">
        <f t="shared" ref="S148:AB148" si="41">R148/2</f>
        <v>125000</v>
      </c>
      <c r="T148" s="155">
        <f t="shared" si="41"/>
        <v>62500</v>
      </c>
      <c r="U148" s="155">
        <f t="shared" si="41"/>
        <v>31250</v>
      </c>
      <c r="V148" s="155">
        <f t="shared" si="41"/>
        <v>15625</v>
      </c>
      <c r="W148" s="155">
        <f t="shared" si="41"/>
        <v>7812.5</v>
      </c>
      <c r="X148" s="155">
        <f t="shared" si="41"/>
        <v>3906.25</v>
      </c>
      <c r="Y148" s="155">
        <f>X148/2</f>
        <v>1953.125</v>
      </c>
      <c r="Z148" s="155">
        <f t="shared" si="41"/>
        <v>976.5625</v>
      </c>
      <c r="AA148" s="155">
        <f t="shared" si="41"/>
        <v>488.28125</v>
      </c>
      <c r="AB148" s="155">
        <f t="shared" si="41"/>
        <v>244.140625</v>
      </c>
      <c r="AC148" s="177" t="s">
        <v>131</v>
      </c>
    </row>
    <row r="149" spans="1:29" x14ac:dyDescent="0.45">
      <c r="A149" s="111" t="s">
        <v>135</v>
      </c>
      <c r="B149" s="155">
        <v>5</v>
      </c>
      <c r="C149" s="157">
        <v>8709</v>
      </c>
      <c r="D149" s="158">
        <v>9382</v>
      </c>
      <c r="E149" s="169">
        <v>11418</v>
      </c>
      <c r="F149" s="167">
        <v>15158</v>
      </c>
      <c r="G149" s="160">
        <v>15911</v>
      </c>
      <c r="H149" s="161">
        <v>17415</v>
      </c>
      <c r="I149" s="162">
        <v>18665</v>
      </c>
      <c r="J149" s="162">
        <v>18684</v>
      </c>
      <c r="K149" s="176">
        <v>18271</v>
      </c>
      <c r="L149" s="162">
        <v>19338</v>
      </c>
      <c r="M149" s="162">
        <v>19492</v>
      </c>
      <c r="N149" s="162">
        <v>19514</v>
      </c>
      <c r="O149" s="163"/>
      <c r="Q149" s="111">
        <f t="shared" ref="Q149:AB153" si="42">100-100*(C149-$P$146)/($O$146-$P$146)</f>
        <v>89.41529646617802</v>
      </c>
      <c r="R149" s="111">
        <f t="shared" si="42"/>
        <v>83.261966078966225</v>
      </c>
      <c r="S149" s="111">
        <f t="shared" si="42"/>
        <v>64.646541608887134</v>
      </c>
      <c r="T149" s="111">
        <f t="shared" si="42"/>
        <v>30.451213751276228</v>
      </c>
      <c r="U149" s="111">
        <f t="shared" si="42"/>
        <v>23.566432500800019</v>
      </c>
      <c r="V149" s="111">
        <f t="shared" si="42"/>
        <v>9.8151562714292311</v>
      </c>
      <c r="W149" s="111">
        <f t="shared" si="42"/>
        <v>-1.6137634670770922</v>
      </c>
      <c r="X149" s="111">
        <f t="shared" si="42"/>
        <v>-1.7874830471023841</v>
      </c>
      <c r="Y149" s="111">
        <f t="shared" si="42"/>
        <v>1.9886320345000996</v>
      </c>
      <c r="Z149" s="111">
        <f t="shared" si="42"/>
        <v>-7.7670938542888877</v>
      </c>
      <c r="AA149" s="111">
        <f t="shared" si="42"/>
        <v>-9.1751367660728675</v>
      </c>
      <c r="AB149" s="111">
        <f t="shared" si="42"/>
        <v>-9.376285753470583</v>
      </c>
      <c r="AC149" s="155">
        <v>5</v>
      </c>
    </row>
    <row r="150" spans="1:29" x14ac:dyDescent="0.45">
      <c r="A150" s="111" t="s">
        <v>136</v>
      </c>
      <c r="B150" s="155" t="s">
        <v>121</v>
      </c>
      <c r="C150" s="156">
        <v>7723</v>
      </c>
      <c r="D150" s="156">
        <v>8109</v>
      </c>
      <c r="E150" s="158">
        <v>9932</v>
      </c>
      <c r="F150" s="169">
        <v>11371</v>
      </c>
      <c r="G150" s="169">
        <v>11622</v>
      </c>
      <c r="H150" s="165">
        <v>13208</v>
      </c>
      <c r="I150" s="160">
        <v>15249</v>
      </c>
      <c r="J150" s="167">
        <v>14722</v>
      </c>
      <c r="K150" s="167">
        <v>14638</v>
      </c>
      <c r="L150" s="160">
        <v>15411</v>
      </c>
      <c r="M150" s="160">
        <v>15701</v>
      </c>
      <c r="N150" s="167">
        <v>15219</v>
      </c>
      <c r="O150" s="163"/>
      <c r="Q150" s="111">
        <f t="shared" si="42"/>
        <v>98.430428355911801</v>
      </c>
      <c r="R150" s="111">
        <f t="shared" si="42"/>
        <v>94.901177940661043</v>
      </c>
      <c r="S150" s="111">
        <f t="shared" si="42"/>
        <v>78.233241394023437</v>
      </c>
      <c r="T150" s="111">
        <f t="shared" si="42"/>
        <v>65.076268991054974</v>
      </c>
      <c r="U150" s="111">
        <f t="shared" si="42"/>
        <v>62.781341907562897</v>
      </c>
      <c r="V150" s="111">
        <f t="shared" si="42"/>
        <v>48.28032854334608</v>
      </c>
      <c r="W150" s="111">
        <f t="shared" si="42"/>
        <v>29.619188394312971</v>
      </c>
      <c r="X150" s="111">
        <f t="shared" si="42"/>
        <v>34.437620956067235</v>
      </c>
      <c r="Y150" s="111">
        <f t="shared" si="42"/>
        <v>35.205644362494851</v>
      </c>
      <c r="Z150" s="111">
        <f t="shared" si="42"/>
        <v>28.138000396202557</v>
      </c>
      <c r="AA150" s="111">
        <f t="shared" si="42"/>
        <v>25.486491016869081</v>
      </c>
      <c r="AB150" s="111">
        <f t="shared" si="42"/>
        <v>29.893482468037121</v>
      </c>
      <c r="AC150" s="155" t="s">
        <v>122</v>
      </c>
    </row>
    <row r="151" spans="1:29" x14ac:dyDescent="0.45">
      <c r="A151" s="179">
        <v>0.05</v>
      </c>
      <c r="B151" s="155" t="s">
        <v>123</v>
      </c>
      <c r="C151" s="156">
        <v>8094</v>
      </c>
      <c r="D151" s="157">
        <v>8679</v>
      </c>
      <c r="E151" s="158">
        <v>10007</v>
      </c>
      <c r="F151" s="169">
        <v>11804</v>
      </c>
      <c r="G151" s="167">
        <v>15136</v>
      </c>
      <c r="H151" s="160">
        <v>15603</v>
      </c>
      <c r="I151" s="161">
        <v>17369</v>
      </c>
      <c r="J151" s="161">
        <v>17329</v>
      </c>
      <c r="K151" s="161">
        <v>17442</v>
      </c>
      <c r="L151" s="161">
        <v>17700</v>
      </c>
      <c r="M151" s="176">
        <v>18191</v>
      </c>
      <c r="N151" s="176">
        <v>18574</v>
      </c>
      <c r="O151" s="163"/>
      <c r="Q151" s="111">
        <f t="shared" si="42"/>
        <v>95.038324977523118</v>
      </c>
      <c r="R151" s="111">
        <f t="shared" si="42"/>
        <v>89.68959053990217</v>
      </c>
      <c r="S151" s="111">
        <f t="shared" si="42"/>
        <v>77.547506209713063</v>
      </c>
      <c r="T151" s="111">
        <f t="shared" si="42"/>
        <v>61.117291193636383</v>
      </c>
      <c r="U151" s="111">
        <f t="shared" si="42"/>
        <v>30.652362738673943</v>
      </c>
      <c r="V151" s="111">
        <f t="shared" si="42"/>
        <v>26.382518324367979</v>
      </c>
      <c r="W151" s="111">
        <f t="shared" si="42"/>
        <v>10.235740517806263</v>
      </c>
      <c r="X151" s="111">
        <f t="shared" si="42"/>
        <v>10.601465949438463</v>
      </c>
      <c r="Y151" s="111">
        <f t="shared" si="42"/>
        <v>9.5682916050774907</v>
      </c>
      <c r="Z151" s="111">
        <f t="shared" si="42"/>
        <v>7.2093625710497946</v>
      </c>
      <c r="AA151" s="111">
        <f t="shared" si="42"/>
        <v>2.7200828977645131</v>
      </c>
      <c r="AB151" s="111">
        <f t="shared" si="42"/>
        <v>-0.78173811011382099</v>
      </c>
      <c r="AC151" s="155" t="s">
        <v>124</v>
      </c>
    </row>
    <row r="152" spans="1:29" x14ac:dyDescent="0.45">
      <c r="A152" s="179">
        <v>0.01</v>
      </c>
      <c r="B152" s="155" t="s">
        <v>125</v>
      </c>
      <c r="C152" s="156">
        <v>7818</v>
      </c>
      <c r="D152" s="156">
        <v>7987</v>
      </c>
      <c r="E152" s="156">
        <v>7732</v>
      </c>
      <c r="F152" s="156">
        <v>7994</v>
      </c>
      <c r="G152" s="158">
        <v>9931</v>
      </c>
      <c r="H152" s="169">
        <v>11417</v>
      </c>
      <c r="I152" s="159">
        <v>12642</v>
      </c>
      <c r="J152" s="167">
        <v>14696</v>
      </c>
      <c r="K152" s="160">
        <v>15375</v>
      </c>
      <c r="L152" s="161">
        <v>17376</v>
      </c>
      <c r="M152" s="176">
        <v>18094</v>
      </c>
      <c r="N152" s="176">
        <v>18648</v>
      </c>
      <c r="O152" s="170" t="s">
        <v>115</v>
      </c>
      <c r="P152" s="171" t="s">
        <v>116</v>
      </c>
      <c r="Q152" s="111">
        <f t="shared" si="42"/>
        <v>97.561830455785312</v>
      </c>
      <c r="R152" s="111">
        <f t="shared" si="42"/>
        <v>96.016640507139257</v>
      </c>
      <c r="S152" s="111">
        <f t="shared" si="42"/>
        <v>98.348140133794544</v>
      </c>
      <c r="T152" s="111">
        <f t="shared" si="42"/>
        <v>95.952638556603631</v>
      </c>
      <c r="U152" s="111">
        <f t="shared" si="42"/>
        <v>78.242384529814245</v>
      </c>
      <c r="V152" s="111">
        <f t="shared" si="42"/>
        <v>64.655684744677927</v>
      </c>
      <c r="W152" s="111">
        <f t="shared" si="42"/>
        <v>53.455343400941743</v>
      </c>
      <c r="X152" s="111">
        <f t="shared" si="42"/>
        <v>34.675342486628168</v>
      </c>
      <c r="Y152" s="111">
        <f t="shared" si="42"/>
        <v>28.467153284671539</v>
      </c>
      <c r="Z152" s="111">
        <f t="shared" si="42"/>
        <v>10.171738567270623</v>
      </c>
      <c r="AA152" s="111">
        <f t="shared" si="42"/>
        <v>3.6069670694726028</v>
      </c>
      <c r="AB152" s="111">
        <f t="shared" si="42"/>
        <v>-1.4583301586334017</v>
      </c>
      <c r="AC152" s="155" t="s">
        <v>126</v>
      </c>
    </row>
    <row r="153" spans="1:29" x14ac:dyDescent="0.45">
      <c r="A153" s="111" t="s">
        <v>137</v>
      </c>
      <c r="B153" s="155" t="s">
        <v>127</v>
      </c>
      <c r="C153" s="156">
        <v>8216</v>
      </c>
      <c r="D153" s="156">
        <v>7876</v>
      </c>
      <c r="E153" s="156">
        <v>7887</v>
      </c>
      <c r="F153" s="158">
        <v>9793</v>
      </c>
      <c r="G153" s="156">
        <v>7881</v>
      </c>
      <c r="H153" s="176">
        <v>18311</v>
      </c>
      <c r="I153" s="162">
        <v>18694</v>
      </c>
      <c r="J153" s="176">
        <v>18021</v>
      </c>
      <c r="K153" s="156">
        <v>7659</v>
      </c>
      <c r="L153" s="156">
        <v>7532</v>
      </c>
      <c r="M153" s="156">
        <v>7525</v>
      </c>
      <c r="N153" s="156">
        <v>7558</v>
      </c>
      <c r="O153" s="172">
        <f>AVERAGE(I153:J153)</f>
        <v>18357.5</v>
      </c>
      <c r="P153" s="173">
        <f>AVERAGE(L153:N153)</f>
        <v>7538.333333333333</v>
      </c>
      <c r="Q153" s="111">
        <f t="shared" si="42"/>
        <v>93.922862411044903</v>
      </c>
      <c r="R153" s="111">
        <f t="shared" si="42"/>
        <v>97.031528579918628</v>
      </c>
      <c r="S153" s="111">
        <f t="shared" si="42"/>
        <v>96.930954086219771</v>
      </c>
      <c r="T153" s="111">
        <f t="shared" si="42"/>
        <v>79.504137268945342</v>
      </c>
      <c r="U153" s="111">
        <f t="shared" si="42"/>
        <v>96.985812900964604</v>
      </c>
      <c r="V153" s="111">
        <f t="shared" si="42"/>
        <v>1.6229066028679</v>
      </c>
      <c r="W153" s="111">
        <f t="shared" si="42"/>
        <v>-1.8789144050104341</v>
      </c>
      <c r="X153" s="111">
        <f t="shared" si="42"/>
        <v>4.2744159822013614</v>
      </c>
      <c r="Y153" s="111">
        <f t="shared" si="42"/>
        <v>99.015589046523317</v>
      </c>
      <c r="Z153" s="111">
        <f t="shared" si="42"/>
        <v>100.17676729195556</v>
      </c>
      <c r="AA153" s="111">
        <f t="shared" si="42"/>
        <v>100.2407692424912</v>
      </c>
      <c r="AB153" s="111">
        <f t="shared" si="42"/>
        <v>99.939045761394624</v>
      </c>
      <c r="AC153" s="155">
        <v>0</v>
      </c>
    </row>
    <row r="154" spans="1:29" x14ac:dyDescent="0.45">
      <c r="O154" s="173">
        <f>_xlfn.STDEV.P(C153:K153)</f>
        <v>4811.1544339850825</v>
      </c>
      <c r="P154" s="173">
        <f>_xlfn.STDEV.P(L153:N153)</f>
        <v>14.197026292697903</v>
      </c>
    </row>
  </sheetData>
  <mergeCells count="13">
    <mergeCell ref="O148:P148"/>
    <mergeCell ref="O141:P141"/>
    <mergeCell ref="O113:P113"/>
    <mergeCell ref="O84:P84"/>
    <mergeCell ref="O77:P77"/>
    <mergeCell ref="O91:P91"/>
    <mergeCell ref="O98:P98"/>
    <mergeCell ref="O105:P105"/>
    <mergeCell ref="A1:R1"/>
    <mergeCell ref="A41:R41"/>
    <mergeCell ref="O120:P120"/>
    <mergeCell ref="O127:P127"/>
    <mergeCell ref="O134:P13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F89F6-11E8-4986-8496-264F9FE395AA}">
  <dimension ref="A1:I20"/>
  <sheetViews>
    <sheetView workbookViewId="0">
      <selection activeCell="J49" sqref="J49"/>
    </sheetView>
  </sheetViews>
  <sheetFormatPr defaultRowHeight="14.25" x14ac:dyDescent="0.45"/>
  <sheetData>
    <row r="1" spans="1:9" ht="14.65" thickBot="1" x14ac:dyDescent="0.5">
      <c r="A1" s="198" t="s">
        <v>163</v>
      </c>
      <c r="B1" s="199"/>
      <c r="C1" s="199"/>
      <c r="D1" s="199"/>
      <c r="E1" s="199"/>
      <c r="F1" s="199"/>
      <c r="G1" s="199"/>
      <c r="H1" s="199"/>
      <c r="I1" s="199"/>
    </row>
    <row r="2" spans="1:9" ht="15" x14ac:dyDescent="0.5">
      <c r="A2" s="147"/>
      <c r="B2" s="103" t="s">
        <v>46</v>
      </c>
      <c r="C2" s="103" t="s">
        <v>47</v>
      </c>
      <c r="D2" s="103" t="s">
        <v>48</v>
      </c>
      <c r="E2" s="103" t="s">
        <v>96</v>
      </c>
      <c r="F2" s="181"/>
      <c r="G2" s="182" t="s">
        <v>47</v>
      </c>
      <c r="H2" s="182" t="s">
        <v>48</v>
      </c>
      <c r="I2" s="182" t="s">
        <v>96</v>
      </c>
    </row>
    <row r="3" spans="1:9" x14ac:dyDescent="0.45">
      <c r="A3" s="110" t="s">
        <v>90</v>
      </c>
      <c r="B3" s="102">
        <v>3.13</v>
      </c>
      <c r="C3" s="102">
        <v>1.57</v>
      </c>
      <c r="D3" s="102"/>
      <c r="E3" s="102">
        <v>1.82</v>
      </c>
      <c r="F3" s="183">
        <v>1</v>
      </c>
      <c r="G3" s="184">
        <f t="shared" ref="G3:G10" si="0">C3/$B3</f>
        <v>0.50159744408945695</v>
      </c>
      <c r="H3" s="184"/>
      <c r="I3" s="184">
        <f t="shared" ref="I3:I10" si="1">E3/$B3</f>
        <v>0.58146964856230032</v>
      </c>
    </row>
    <row r="4" spans="1:9" x14ac:dyDescent="0.45">
      <c r="A4" s="110"/>
      <c r="B4" s="102">
        <v>2.08</v>
      </c>
      <c r="C4" s="102">
        <v>1.34</v>
      </c>
      <c r="D4" s="102"/>
      <c r="E4" s="102">
        <v>1.67</v>
      </c>
      <c r="F4" s="183">
        <v>1</v>
      </c>
      <c r="G4" s="184">
        <f t="shared" si="0"/>
        <v>0.64423076923076927</v>
      </c>
      <c r="H4" s="184"/>
      <c r="I4" s="184">
        <f t="shared" si="1"/>
        <v>0.80288461538461531</v>
      </c>
    </row>
    <row r="5" spans="1:9" x14ac:dyDescent="0.45">
      <c r="A5" s="110" t="s">
        <v>91</v>
      </c>
      <c r="B5" s="102">
        <v>3.0649999999999999</v>
      </c>
      <c r="C5" s="102">
        <v>2.41</v>
      </c>
      <c r="D5" s="102">
        <v>0.502</v>
      </c>
      <c r="E5" s="102">
        <v>2.44</v>
      </c>
      <c r="F5" s="185">
        <v>1</v>
      </c>
      <c r="G5" s="184">
        <f t="shared" si="0"/>
        <v>0.78629690048939649</v>
      </c>
      <c r="H5" s="184">
        <f>D5/$B5</f>
        <v>0.16378466557911908</v>
      </c>
      <c r="I5" s="184">
        <f t="shared" si="1"/>
        <v>0.79608482871125608</v>
      </c>
    </row>
    <row r="6" spans="1:9" x14ac:dyDescent="0.45">
      <c r="A6" s="110" t="s">
        <v>92</v>
      </c>
      <c r="B6" s="102">
        <v>4.3499999999999996</v>
      </c>
      <c r="C6" s="102">
        <v>2.95</v>
      </c>
      <c r="D6" s="102"/>
      <c r="E6" s="102">
        <v>2.73</v>
      </c>
      <c r="F6" s="183">
        <v>1</v>
      </c>
      <c r="G6" s="184">
        <f t="shared" si="0"/>
        <v>0.67816091954022995</v>
      </c>
      <c r="H6" s="184"/>
      <c r="I6" s="184">
        <f t="shared" si="1"/>
        <v>0.62758620689655176</v>
      </c>
    </row>
    <row r="7" spans="1:9" x14ac:dyDescent="0.45">
      <c r="A7" s="110"/>
      <c r="B7" s="102">
        <v>3.57</v>
      </c>
      <c r="C7" s="102">
        <v>2.23</v>
      </c>
      <c r="D7" s="102"/>
      <c r="E7" s="102">
        <v>3.23</v>
      </c>
      <c r="F7" s="185">
        <v>1</v>
      </c>
      <c r="G7" s="184">
        <f t="shared" si="0"/>
        <v>0.62464985994397759</v>
      </c>
      <c r="H7" s="184"/>
      <c r="I7" s="184">
        <f t="shared" si="1"/>
        <v>0.90476190476190477</v>
      </c>
    </row>
    <row r="8" spans="1:9" x14ac:dyDescent="0.45">
      <c r="A8" s="110"/>
      <c r="B8" s="102">
        <v>3.07</v>
      </c>
      <c r="C8" s="102">
        <v>2.17</v>
      </c>
      <c r="D8" s="102"/>
      <c r="E8" s="102">
        <v>2.23</v>
      </c>
      <c r="F8" s="183">
        <v>1</v>
      </c>
      <c r="G8" s="184">
        <f t="shared" si="0"/>
        <v>0.70684039087947881</v>
      </c>
      <c r="H8" s="184"/>
      <c r="I8" s="184">
        <f t="shared" si="1"/>
        <v>0.7263843648208469</v>
      </c>
    </row>
    <row r="9" spans="1:9" x14ac:dyDescent="0.45">
      <c r="A9" s="110" t="s">
        <v>93</v>
      </c>
      <c r="B9" s="102">
        <v>3.78</v>
      </c>
      <c r="C9" s="102">
        <v>3.42</v>
      </c>
      <c r="D9" s="102">
        <v>0.87</v>
      </c>
      <c r="E9" s="102">
        <v>3.3</v>
      </c>
      <c r="F9" s="183">
        <v>1</v>
      </c>
      <c r="G9" s="184">
        <f t="shared" si="0"/>
        <v>0.90476190476190477</v>
      </c>
      <c r="H9" s="184">
        <f>D9/$B9</f>
        <v>0.23015873015873017</v>
      </c>
      <c r="I9" s="184">
        <f t="shared" si="1"/>
        <v>0.87301587301587302</v>
      </c>
    </row>
    <row r="10" spans="1:9" ht="14.65" thickBot="1" x14ac:dyDescent="0.5">
      <c r="A10" s="110"/>
      <c r="B10" s="102">
        <v>4.59</v>
      </c>
      <c r="C10" s="102">
        <v>3.15</v>
      </c>
      <c r="D10" s="102">
        <v>0.61799999999999999</v>
      </c>
      <c r="E10" s="102">
        <v>3.84</v>
      </c>
      <c r="F10" s="183">
        <v>1</v>
      </c>
      <c r="G10" s="184">
        <f t="shared" si="0"/>
        <v>0.68627450980392157</v>
      </c>
      <c r="H10" s="184">
        <f>D10/$B10</f>
        <v>0.13464052287581699</v>
      </c>
      <c r="I10" s="184">
        <f t="shared" si="1"/>
        <v>0.83660130718954251</v>
      </c>
    </row>
    <row r="11" spans="1:9" ht="14.65" thickBot="1" x14ac:dyDescent="0.5">
      <c r="A11" s="200" t="s">
        <v>164</v>
      </c>
      <c r="B11" s="201"/>
      <c r="C11" s="201"/>
      <c r="D11" s="201"/>
      <c r="E11" s="201"/>
      <c r="F11" s="200" t="s">
        <v>165</v>
      </c>
      <c r="G11" s="201"/>
      <c r="H11" s="201"/>
      <c r="I11" s="201"/>
    </row>
    <row r="13" spans="1:9" ht="14.65" thickBot="1" x14ac:dyDescent="0.5">
      <c r="A13" s="198" t="s">
        <v>166</v>
      </c>
      <c r="B13" s="199"/>
      <c r="C13" s="199"/>
      <c r="D13" s="199"/>
      <c r="E13" s="199"/>
      <c r="F13" s="199"/>
      <c r="G13" s="199"/>
      <c r="H13" s="199"/>
      <c r="I13" s="199"/>
    </row>
    <row r="14" spans="1:9" ht="15" thickBot="1" x14ac:dyDescent="0.55000000000000004">
      <c r="A14" s="186" t="s">
        <v>167</v>
      </c>
      <c r="B14" s="187" t="s">
        <v>168</v>
      </c>
      <c r="C14" s="187" t="s">
        <v>169</v>
      </c>
      <c r="D14" s="187" t="s">
        <v>170</v>
      </c>
      <c r="E14" s="187" t="s">
        <v>96</v>
      </c>
      <c r="F14" s="189" t="s">
        <v>168</v>
      </c>
      <c r="G14" s="187" t="s">
        <v>169</v>
      </c>
      <c r="H14" s="187" t="s">
        <v>170</v>
      </c>
      <c r="I14" s="187" t="s">
        <v>96</v>
      </c>
    </row>
    <row r="15" spans="1:9" ht="14.65" thickTop="1" x14ac:dyDescent="0.45">
      <c r="A15" s="118" t="s">
        <v>91</v>
      </c>
      <c r="B15" s="103">
        <v>10958</v>
      </c>
      <c r="C15" s="103">
        <v>4311</v>
      </c>
      <c r="D15" s="103">
        <v>3281</v>
      </c>
      <c r="E15" s="103">
        <v>14824</v>
      </c>
      <c r="F15" s="190">
        <v>1</v>
      </c>
      <c r="G15" s="191">
        <f>C15/$B15</f>
        <v>0.39341120642453004</v>
      </c>
      <c r="H15" s="191">
        <f>D15/$B15</f>
        <v>0.29941595181602482</v>
      </c>
      <c r="I15" s="191">
        <f>E15/$B15</f>
        <v>1.3528016061325059</v>
      </c>
    </row>
    <row r="16" spans="1:9" x14ac:dyDescent="0.45">
      <c r="A16" s="118" t="s">
        <v>97</v>
      </c>
      <c r="B16" s="103"/>
      <c r="C16" s="103"/>
      <c r="D16" s="103"/>
      <c r="E16" s="103"/>
      <c r="F16" s="192"/>
      <c r="G16" s="191"/>
      <c r="H16" s="191"/>
      <c r="I16" s="191"/>
    </row>
    <row r="17" spans="1:9" x14ac:dyDescent="0.45">
      <c r="A17" s="118" t="s">
        <v>97</v>
      </c>
      <c r="B17" s="103">
        <v>53690</v>
      </c>
      <c r="C17" s="103">
        <v>29520</v>
      </c>
      <c r="D17" s="103">
        <v>3609</v>
      </c>
      <c r="E17" s="103">
        <v>63077</v>
      </c>
      <c r="F17" s="190">
        <v>1</v>
      </c>
      <c r="G17" s="191">
        <f t="shared" ref="G17:I19" si="2">C17/$B17</f>
        <v>0.54982305829763456</v>
      </c>
      <c r="H17" s="191">
        <f t="shared" si="2"/>
        <v>6.721922145650959E-2</v>
      </c>
      <c r="I17" s="191">
        <f t="shared" si="2"/>
        <v>1.1748370273794002</v>
      </c>
    </row>
    <row r="18" spans="1:9" x14ac:dyDescent="0.45">
      <c r="A18" s="118" t="s">
        <v>93</v>
      </c>
      <c r="B18" s="103">
        <v>33494</v>
      </c>
      <c r="C18" s="103">
        <v>25428</v>
      </c>
      <c r="D18" s="103">
        <v>6320</v>
      </c>
      <c r="E18" s="103">
        <v>17793</v>
      </c>
      <c r="F18" s="190">
        <v>1</v>
      </c>
      <c r="G18" s="191">
        <f t="shared" si="2"/>
        <v>0.7591807487908282</v>
      </c>
      <c r="H18" s="191">
        <f t="shared" si="2"/>
        <v>0.18869051173344478</v>
      </c>
      <c r="I18" s="191">
        <f t="shared" si="2"/>
        <v>0.53122947393563025</v>
      </c>
    </row>
    <row r="19" spans="1:9" ht="14.65" thickBot="1" x14ac:dyDescent="0.5">
      <c r="A19" s="193" t="s">
        <v>93</v>
      </c>
      <c r="B19" s="194">
        <v>91702</v>
      </c>
      <c r="C19" s="194">
        <v>45154</v>
      </c>
      <c r="D19" s="194">
        <v>7098</v>
      </c>
      <c r="E19" s="194">
        <v>14281</v>
      </c>
      <c r="F19" s="196">
        <v>1</v>
      </c>
      <c r="G19" s="197">
        <f t="shared" si="2"/>
        <v>0.49239929336328542</v>
      </c>
      <c r="H19" s="197">
        <f t="shared" si="2"/>
        <v>7.7402891976183719E-2</v>
      </c>
      <c r="I19" s="197">
        <f t="shared" si="2"/>
        <v>0.15573269939586923</v>
      </c>
    </row>
    <row r="20" spans="1:9" ht="14.65" thickBot="1" x14ac:dyDescent="0.5">
      <c r="A20" s="200" t="s">
        <v>164</v>
      </c>
      <c r="B20" s="201"/>
      <c r="C20" s="201"/>
      <c r="D20" s="201"/>
      <c r="E20" s="201"/>
      <c r="F20" s="200" t="s">
        <v>165</v>
      </c>
      <c r="G20" s="201"/>
      <c r="H20" s="201"/>
      <c r="I20" s="20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 1A</vt:lpstr>
      <vt:lpstr>Fig 1B</vt:lpstr>
      <vt:lpstr>Fig 1C</vt:lpstr>
      <vt:lpstr>Fig 1E</vt:lpstr>
      <vt:lpstr>Fig 1F</vt:lpstr>
      <vt:lpstr>Fig 1H </vt:lpstr>
      <vt:lpstr>Fig 1I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</dc:creator>
  <cp:lastModifiedBy>Pedro</cp:lastModifiedBy>
  <dcterms:created xsi:type="dcterms:W3CDTF">2022-10-27T11:04:28Z</dcterms:created>
  <dcterms:modified xsi:type="dcterms:W3CDTF">2023-04-12T09:51:21Z</dcterms:modified>
</cp:coreProperties>
</file>